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120" yWindow="510" windowWidth="10455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J17" i="12" l="1"/>
  <c r="D18" i="9" l="1"/>
  <c r="D17" i="10"/>
  <c r="D28" i="19"/>
  <c r="C14" i="7"/>
  <c r="D61" i="19"/>
  <c r="C26" i="7"/>
  <c r="D26" i="7"/>
  <c r="XFD27" i="19"/>
  <c r="XFD26" i="19"/>
  <c r="D25" i="19"/>
  <c r="XFD25" i="19" s="1"/>
  <c r="D68" i="19" l="1"/>
  <c r="I11" i="21" l="1"/>
  <c r="N10" i="21"/>
  <c r="N9" i="21"/>
  <c r="E12" i="11"/>
  <c r="J7" i="11" l="1"/>
  <c r="H7" i="11"/>
  <c r="D59" i="19" l="1"/>
  <c r="F16" i="12"/>
  <c r="F10" i="12"/>
  <c r="F9" i="12"/>
  <c r="F8" i="12"/>
  <c r="F7" i="12"/>
  <c r="G18" i="12"/>
  <c r="D18" i="12"/>
  <c r="D17" i="12"/>
  <c r="D66" i="19"/>
  <c r="C56" i="9"/>
  <c r="D7" i="11"/>
  <c r="D10" i="21"/>
  <c r="D9" i="21"/>
  <c r="B65" i="7" l="1"/>
  <c r="B64" i="7"/>
  <c r="C94" i="7" l="1"/>
  <c r="C69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M17" i="12"/>
  <c r="I18" i="12"/>
  <c r="J18" i="12" s="1"/>
  <c r="E18" i="12"/>
  <c r="F18" i="12" s="1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F23" i="12" l="1"/>
  <c r="F26" i="12" s="1"/>
  <c r="M28" i="12" s="1"/>
  <c r="D40" i="19"/>
  <c r="D15" i="19" l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l="1"/>
  <c r="E36" i="19" s="1"/>
  <c r="J27" i="12"/>
  <c r="C72" i="7"/>
  <c r="E72" i="7" s="1"/>
  <c r="D63" i="10"/>
  <c r="C63" i="10"/>
  <c r="D74" i="10"/>
  <c r="F20" i="12" l="1"/>
  <c r="F27" i="12" s="1"/>
  <c r="D35" i="19" s="1"/>
  <c r="C70" i="10"/>
  <c r="C62" i="10" s="1"/>
  <c r="D70" i="10"/>
  <c r="D62" i="10" s="1"/>
  <c r="E71" i="10"/>
  <c r="E35" i="19" l="1"/>
  <c r="D11" i="10"/>
  <c r="D7" i="10" s="1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D27" i="9"/>
  <c r="E70" i="19" l="1"/>
  <c r="F70" i="1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G70" i="19" l="1"/>
  <c r="E12" i="7"/>
</calcChain>
</file>

<file path=xl/sharedStrings.xml><?xml version="1.0" encoding="utf-8"?>
<sst xmlns="http://schemas.openxmlformats.org/spreadsheetml/2006/main" count="690" uniqueCount="297">
  <si>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</si>
  <si>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</si>
  <si>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</si>
  <si>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</si>
  <si>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</si>
  <si>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</si>
  <si>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</si>
  <si>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</si>
  <si>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</si>
  <si>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</si>
  <si>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</si>
  <si>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</si>
  <si>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</si>
  <si>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</si>
  <si>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</si>
  <si>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</si>
  <si>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</si>
  <si>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</si>
  <si>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</si>
  <si>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</si>
  <si>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</si>
  <si>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</si>
  <si>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</si>
  <si>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</si>
  <si>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</si>
  <si>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</si>
  <si>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</si>
  <si>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</si>
  <si>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</si>
  <si>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</si>
  <si>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</si>
  <si>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</si>
  <si>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</si>
  <si>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</si>
  <si>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</si>
  <si>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</si>
  <si>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</si>
  <si>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</si>
  <si>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</si>
  <si>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</si>
  <si>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</si>
  <si>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</si>
  <si>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</si>
  <si>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</si>
  <si>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</si>
  <si>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</si>
  <si>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</si>
  <si>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</si>
  <si>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</si>
  <si>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</si>
  <si>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</si>
  <si>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</si>
  <si>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</si>
  <si>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</si>
  <si>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</si>
  <si>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</si>
  <si>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</si>
  <si>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</si>
  <si>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</si>
  <si>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</si>
  <si>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</si>
  <si>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</si>
  <si>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</si>
  <si>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</si>
  <si>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</si>
  <si>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</si>
  <si>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</si>
  <si>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</si>
  <si>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</si>
  <si>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</si>
  <si>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</si>
  <si>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</si>
  <si>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</si>
  <si>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</si>
  <si>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</si>
  <si>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</si>
  <si>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</si>
  <si>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</si>
  <si>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</si>
  <si>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</si>
  <si>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</si>
  <si>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</si>
  <si>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</si>
  <si>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</si>
  <si>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</si>
  <si>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</si>
  <si>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</si>
  <si>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</si>
  <si>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</si>
  <si>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</si>
  <si>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</si>
  <si>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</si>
  <si>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</si>
  <si>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</si>
  <si>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</si>
  <si>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</si>
  <si>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</si>
  <si>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</si>
  <si>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</si>
  <si>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</si>
  <si>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</si>
  <si>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</si>
  <si>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</si>
  <si>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</si>
  <si>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</si>
  <si>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</si>
  <si>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</si>
  <si>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</si>
  <si>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</si>
  <si>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</si>
  <si>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</si>
  <si>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</si>
  <si>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</si>
  <si>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</si>
  <si>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</si>
  <si>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</si>
  <si>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</si>
  <si>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</si>
  <si>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</si>
  <si>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</si>
  <si>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</si>
  <si>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</si>
  <si>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</si>
  <si>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</si>
  <si>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</si>
  <si>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</si>
  <si>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</si>
  <si>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</si>
  <si>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</si>
  <si>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</si>
  <si>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</si>
  <si>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</si>
  <si>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</si>
  <si>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</si>
  <si>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</si>
  <si>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</si>
  <si>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</si>
  <si>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</si>
  <si>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</si>
  <si>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</si>
  <si>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</si>
  <si>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</si>
  <si>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</si>
  <si>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</si>
  <si>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</si>
  <si>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</si>
  <si>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</si>
  <si>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</si>
  <si>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</si>
  <si>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</si>
  <si>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</si>
  <si>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</si>
  <si>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</si>
  <si>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</si>
  <si>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</si>
  <si>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</si>
  <si>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</si>
  <si>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</si>
  <si>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</si>
  <si>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</si>
  <si>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</si>
  <si>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</si>
  <si>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</si>
  <si>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</si>
  <si>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</si>
  <si>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</si>
  <si>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</si>
  <si>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</si>
  <si>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</si>
  <si>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</si>
  <si>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</si>
  <si>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</si>
  <si>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</si>
  <si>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</si>
  <si>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</si>
  <si>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</si>
  <si>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</si>
  <si>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</si>
  <si>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</si>
  <si>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</si>
  <si>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</si>
  <si>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</si>
  <si>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</si>
  <si>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</si>
  <si>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</si>
  <si>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</si>
  <si>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</si>
  <si>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</si>
  <si>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</si>
  <si>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</si>
  <si>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</si>
  <si>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</si>
  <si>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</si>
  <si>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</si>
  <si>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</si>
  <si>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</si>
  <si>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</si>
  <si>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</si>
  <si>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</si>
  <si>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</si>
  <si>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</si>
  <si>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</si>
  <si>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</si>
  <si>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</si>
  <si>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</si>
  <si>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</si>
  <si>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</si>
  <si>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</si>
  <si>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</si>
  <si>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</si>
  <si>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</si>
  <si>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</si>
  <si>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</si>
  <si>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</si>
  <si>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</si>
  <si>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</si>
  <si>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</si>
  <si>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</si>
  <si>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</si>
  <si>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</si>
  <si>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</si>
  <si>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</si>
  <si>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</si>
  <si>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</si>
  <si>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</si>
  <si>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</si>
  <si>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</si>
  <si>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</si>
  <si>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</si>
  <si>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</si>
  <si>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</si>
  <si>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</si>
  <si>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</si>
  <si>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</si>
  <si>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</si>
  <si>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</si>
  <si>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</si>
  <si>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</si>
  <si>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</si>
  <si>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</si>
  <si>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</si>
  <si>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</si>
  <si>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</si>
  <si>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</si>
  <si>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</si>
  <si>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</si>
  <si>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</si>
  <si>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</si>
  <si>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</si>
  <si>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</si>
  <si>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</si>
  <si>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</si>
  <si>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</si>
  <si>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</si>
  <si>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</si>
  <si>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</si>
  <si>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</si>
  <si>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</si>
  <si>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</si>
  <si>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</si>
  <si>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</si>
  <si>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</si>
  <si>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</si>
  <si>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</si>
  <si>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</si>
  <si>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</si>
  <si>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</si>
  <si>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</si>
  <si>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</si>
  <si>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</si>
  <si>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</si>
  <si>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</si>
  <si>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</si>
  <si>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</si>
  <si>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</si>
  <si>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</si>
  <si>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հ․158 մսուր-մանկապարտեզ» ՀՈԱԿ-ի </t>
  </si>
  <si>
    <t>Կրակմարիչների լիցքավորման ծառայության գծով</t>
  </si>
  <si>
    <t>Լիցենզավորման ծառայության գծով</t>
  </si>
  <si>
    <t>ջեռուցման կաթսաների ձեռքբերում տեղադրումով և ապատեղադրումով</t>
  </si>
  <si>
    <t>աշխատավարձի 50%</t>
  </si>
  <si>
    <t>ցուրտ գարնան պատճառով</t>
  </si>
  <si>
    <t>վթարի պատճառով</t>
  </si>
  <si>
    <t>ստացված թույլտվություն</t>
  </si>
  <si>
    <t>դեկտեմբեր 2021թ</t>
  </si>
  <si>
    <t>դեկտեմբեր 2020թ</t>
  </si>
  <si>
    <t>Քանաքեռ Զեյթուն ԿԳՀ</t>
  </si>
  <si>
    <t>Ա. Բասենցյան</t>
  </si>
  <si>
    <t>Ա. Ամիրյան</t>
  </si>
  <si>
    <t xml:space="preserve"> ֆիզ.հրահանգչի, դաստիարակի թափուր հաստիքի 6 մրցույթ</t>
  </si>
  <si>
    <t>ստացված թույլտվութամբ`  999,8 հազ. Դրամի ջեռուցման կաթսաները ձեռք են բերվել , սակայն տեղադրման և ապատեղադրման ծախսերը չեն նախատեսվել և կազմում են 155,0 հազ. Դրամ</t>
  </si>
  <si>
    <t>Պետռեգիստրի ծառայության գծով</t>
  </si>
  <si>
    <t xml:space="preserve">Հավելված 304  </t>
  </si>
  <si>
    <t xml:space="preserve">Հավելված 303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</si>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</sst>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2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3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5" fillId="0" borderId="10" xfId="45" applyNumberFormat="1" applyFont="1" applyBorder="1" applyAlignment="1" applyProtection="1">
      <alignment horizontal="center" vertical="center" wrapText="1"/>
      <protection locked="0"/>
    </xf>
    <xf numFmtId="3" fontId="43" fillId="24" borderId="10" xfId="58" applyNumberFormat="1" applyFont="1" applyFill="1" applyBorder="1" applyAlignment="1">
      <alignment horizontal="center" vertical="center" wrapText="1"/>
    </xf>
    <xf numFmtId="3" fontId="39" fillId="24" borderId="10" xfId="59" applyNumberFormat="1" applyFont="1" applyFill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3" fontId="43" fillId="24" borderId="18" xfId="58" applyNumberFormat="1" applyFont="1" applyFill="1" applyBorder="1" applyAlignment="1">
      <alignment horizontal="center" vertical="center" wrapText="1"/>
    </xf>
    <xf numFmtId="0" fontId="39" fillId="0" borderId="10" xfId="56" applyFont="1" applyBorder="1" applyAlignment="1">
      <alignment horizontal="left" vertical="center" wrapText="1"/>
    </xf>
    <xf numFmtId="0" fontId="39" fillId="0" borderId="10" xfId="56" applyFont="1" applyBorder="1" applyAlignment="1">
      <alignment horizontal="center" vertical="center" wrapText="1"/>
    </xf>
    <xf numFmtId="0" fontId="39" fillId="0" borderId="10" xfId="59" applyFont="1" applyBorder="1" applyAlignment="1">
      <alignment horizontal="center" vertical="center" wrapText="1"/>
    </xf>
    <xf numFmtId="164" fontId="43" fillId="0" borderId="17" xfId="56" applyNumberFormat="1" applyFont="1" applyBorder="1" applyAlignment="1">
      <alignment horizontal="center" vertical="center" wrapText="1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47" fillId="0" borderId="0" xfId="45" applyNumberFormat="1" applyFont="1" applyBorder="1" applyAlignment="1" applyProtection="1">
      <alignment vertical="center"/>
      <protection locked="0"/>
    </xf>
    <xf numFmtId="166" fontId="29" fillId="25" borderId="0" xfId="46" applyNumberFormat="1" applyFont="1" applyFill="1" applyBorder="1" applyAlignment="1" applyProtection="1">
      <alignment horizontal="center" vertical="center" wrapText="1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zoomScaleSheetLayoutView="100" workbookViewId="0">
      <selection activeCell="F34" sqref="F1:S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9.710937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ht="21" customHeight="1" x14ac:dyDescent="0.2">
      <c r="C1" s="47"/>
      <c r="D1" s="47" t="s">
        <v>293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251</v>
      </c>
      <c r="E4" s="47"/>
    </row>
    <row r="5" spans="1:13" ht="24" customHeight="1" x14ac:dyDescent="0.3">
      <c r="C5" s="223"/>
      <c r="D5" s="223" t="s">
        <v>202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56" t="s">
        <v>44</v>
      </c>
      <c r="B7" s="556"/>
      <c r="C7" s="556"/>
      <c r="D7" s="556"/>
      <c r="E7" s="50"/>
    </row>
    <row r="8" spans="1:13" ht="27.75" customHeight="1" x14ac:dyDescent="0.2">
      <c r="A8" s="557" t="s">
        <v>276</v>
      </c>
      <c r="B8" s="557"/>
      <c r="C8" s="557"/>
      <c r="D8" s="557"/>
    </row>
    <row r="9" spans="1:13" ht="18.75" customHeight="1" x14ac:dyDescent="0.2">
      <c r="A9" s="558" t="s">
        <v>250</v>
      </c>
      <c r="B9" s="558"/>
      <c r="C9" s="558"/>
      <c r="D9" s="558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150</v>
      </c>
      <c r="C11" s="58"/>
      <c r="D11" s="394"/>
      <c r="E11" s="55"/>
    </row>
    <row r="12" spans="1:13" x14ac:dyDescent="0.2">
      <c r="A12" s="189">
        <v>1</v>
      </c>
      <c r="B12" s="190" t="s">
        <v>121</v>
      </c>
      <c r="C12" s="61"/>
      <c r="D12" s="395">
        <v>49310.400000000001</v>
      </c>
      <c r="E12" s="55"/>
      <c r="F12" s="6">
        <v>49310.400000000001</v>
      </c>
    </row>
    <row r="13" spans="1:13" s="3" customFormat="1" x14ac:dyDescent="0.2">
      <c r="A13" s="189">
        <v>2</v>
      </c>
      <c r="B13" s="190" t="s">
        <v>8</v>
      </c>
      <c r="C13" s="63"/>
      <c r="D13" s="395">
        <f>+'Snund ev finans. pastaci'!D11</f>
        <v>977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5"/>
      <c r="E14" s="398" t="s">
        <v>227</v>
      </c>
    </row>
    <row r="15" spans="1:13" x14ac:dyDescent="0.2">
      <c r="A15" s="189">
        <v>3</v>
      </c>
      <c r="B15" s="190" t="s">
        <v>66</v>
      </c>
      <c r="C15" s="61"/>
      <c r="D15" s="395">
        <f>+Komunal!M28</f>
        <v>418.48310069999991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5"/>
      <c r="E16" s="55"/>
    </row>
    <row r="17" spans="1:23 16384:16384" hidden="1" x14ac:dyDescent="0.2">
      <c r="A17" s="545">
        <v>4</v>
      </c>
      <c r="B17" s="190" t="s">
        <v>9</v>
      </c>
      <c r="C17" s="61"/>
      <c r="D17" s="54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4</v>
      </c>
      <c r="B19" s="190" t="s">
        <v>129</v>
      </c>
      <c r="C19" s="61"/>
      <c r="D19" s="296">
        <f>SUM(D20:D21)</f>
        <v>2700</v>
      </c>
      <c r="E19" s="55"/>
    </row>
    <row r="20" spans="1:23 16384:16384" s="3" customFormat="1" ht="16.5" x14ac:dyDescent="0.2">
      <c r="A20" s="195">
        <v>4.0999999999999996</v>
      </c>
      <c r="B20" s="40" t="s">
        <v>76</v>
      </c>
      <c r="C20" s="63"/>
      <c r="D20" s="308">
        <f>+D67</f>
        <v>2700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 16384:16384" x14ac:dyDescent="0.2">
      <c r="A22" s="189">
        <v>5</v>
      </c>
      <c r="B22" s="192" t="s">
        <v>10</v>
      </c>
      <c r="C22" s="61"/>
      <c r="D22" s="294">
        <v>10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6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6</v>
      </c>
      <c r="B25" s="80" t="s">
        <v>294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53">
        <f>SUM(A25:XFC25)</f>
        <v>26.8</v>
      </c>
    </row>
    <row r="26" spans="1:23 16384:16384" s="3" customFormat="1" ht="7.5" hidden="1" customHeight="1" x14ac:dyDescent="0.2">
      <c r="A26" s="195">
        <v>5.0999999999999996</v>
      </c>
      <c r="B26" s="40" t="s">
        <v>295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6.1</v>
      </c>
      <c r="B27" s="40" t="s">
        <v>296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26.9</v>
      </c>
    </row>
    <row r="28" spans="1:23 16384:16384" ht="24" customHeight="1" x14ac:dyDescent="0.2">
      <c r="A28" s="56"/>
      <c r="B28" s="65" t="s">
        <v>31</v>
      </c>
      <c r="C28" s="58"/>
      <c r="D28" s="365">
        <f>SUM(D12:D19,D22:D25)</f>
        <v>53436.683100700007</v>
      </c>
      <c r="E28" s="55"/>
    </row>
    <row r="29" spans="1:23 16384:16384" ht="23.25" customHeight="1" x14ac:dyDescent="0.2">
      <c r="A29" s="60"/>
      <c r="B29" s="56"/>
      <c r="C29" s="61"/>
      <c r="D29" s="296"/>
      <c r="E29" s="55"/>
    </row>
    <row r="30" spans="1:23 16384:16384" ht="24.75" customHeight="1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12</v>
      </c>
      <c r="C31" s="61"/>
      <c r="D31" s="296">
        <f>+Ashkhatavardz!M11</f>
        <v>29105.4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 x14ac:dyDescent="0.2">
      <c r="A32" s="196">
        <v>1.1000000000000001</v>
      </c>
      <c r="B32" s="197" t="s">
        <v>123</v>
      </c>
      <c r="C32" s="63"/>
      <c r="D32" s="546">
        <f>+Ashkhatavardz!C8+Ashkhatavardz!J7</f>
        <v>444.8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pastaci'!E11-'Dramakan hosqer'!C85</f>
        <v>9664.1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+Komunal!F27</f>
        <v>1795.7168993</v>
      </c>
      <c r="E35" s="411">
        <f>+D35-Komunal!F20</f>
        <v>-418.4831006999998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1406.1</v>
      </c>
      <c r="E36" s="411">
        <f>+D36-Komunal!J20</f>
        <v>0</v>
      </c>
      <c r="F36" s="6">
        <v>60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343.2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57.2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24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135.6</v>
      </c>
      <c r="E40" s="55"/>
    </row>
    <row r="41" spans="1:23" s="3" customFormat="1" ht="19.5" customHeight="1" x14ac:dyDescent="0.2">
      <c r="A41" s="195">
        <v>8.1</v>
      </c>
      <c r="B41" s="40" t="s">
        <v>21</v>
      </c>
      <c r="C41" s="63"/>
      <c r="D41" s="543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 x14ac:dyDescent="0.2">
      <c r="A42" s="195">
        <v>8.1999999999999993</v>
      </c>
      <c r="B42" s="40" t="s">
        <v>22</v>
      </c>
      <c r="C42" s="63"/>
      <c r="D42" s="543">
        <v>18</v>
      </c>
      <c r="E42" s="9"/>
      <c r="F42" s="2">
        <v>3</v>
      </c>
      <c r="G42" s="2"/>
      <c r="H42" s="2"/>
      <c r="I42" s="2"/>
      <c r="J42" s="2"/>
      <c r="K42" s="2"/>
      <c r="L42" s="2"/>
      <c r="M42" s="2"/>
    </row>
    <row r="43" spans="1:23" s="3" customFormat="1" ht="19.5" customHeight="1" thickBot="1" x14ac:dyDescent="0.25">
      <c r="A43" s="195">
        <v>8.3000000000000007</v>
      </c>
      <c r="B43" s="40" t="s">
        <v>23</v>
      </c>
      <c r="C43" s="63"/>
      <c r="D43" s="543">
        <v>60</v>
      </c>
      <c r="E43" s="9"/>
      <c r="F43" s="2"/>
      <c r="G43" s="2"/>
      <c r="H43" s="2"/>
      <c r="I43" s="2"/>
      <c r="J43" s="2"/>
      <c r="K43" s="2"/>
      <c r="L43" s="2"/>
      <c r="M43" s="2"/>
      <c r="P43" s="559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60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588</v>
      </c>
      <c r="E45" s="55" t="s">
        <v>229</v>
      </c>
      <c r="J45" s="356">
        <v>4</v>
      </c>
      <c r="K45" s="111" t="s">
        <v>203</v>
      </c>
      <c r="L45" s="358">
        <v>147</v>
      </c>
      <c r="M45" s="111" t="s">
        <v>204</v>
      </c>
      <c r="N45" s="357">
        <f>+J45*L45/12*2</f>
        <v>98</v>
      </c>
      <c r="O45" s="48" t="s">
        <v>228</v>
      </c>
      <c r="P45" s="410">
        <v>490</v>
      </c>
      <c r="Q45" s="7" t="s">
        <v>204</v>
      </c>
      <c r="R45" s="408">
        <f>+N45+P45</f>
        <v>588</v>
      </c>
    </row>
    <row r="46" spans="1:23" x14ac:dyDescent="0.2">
      <c r="A46" s="189">
        <v>10</v>
      </c>
      <c r="B46" s="190" t="s">
        <v>25</v>
      </c>
      <c r="C46" s="61"/>
      <c r="D46" s="294">
        <v>247.7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334.6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211</v>
      </c>
      <c r="E48" s="55"/>
    </row>
    <row r="49" spans="1:7" hidden="1" x14ac:dyDescent="0.2">
      <c r="A49" s="189">
        <v>14</v>
      </c>
      <c r="B49" s="190" t="s">
        <v>124</v>
      </c>
      <c r="C49" s="61"/>
      <c r="D49" s="294"/>
      <c r="E49" s="55"/>
    </row>
    <row r="50" spans="1:7" x14ac:dyDescent="0.2">
      <c r="A50" s="189">
        <v>13</v>
      </c>
      <c r="B50" s="190" t="s">
        <v>125</v>
      </c>
      <c r="C50" s="61"/>
      <c r="D50" s="294">
        <v>40</v>
      </c>
      <c r="E50" s="55"/>
      <c r="F50" s="62"/>
    </row>
    <row r="51" spans="1:7" x14ac:dyDescent="0.2">
      <c r="A51" s="189">
        <v>14</v>
      </c>
      <c r="B51" s="190" t="s">
        <v>26</v>
      </c>
      <c r="C51" s="61"/>
      <c r="D51" s="294">
        <v>428.6</v>
      </c>
      <c r="E51" s="55"/>
      <c r="F51" s="62">
        <v>63</v>
      </c>
      <c r="G51" s="555">
        <v>428.6</v>
      </c>
    </row>
    <row r="52" spans="1:7" x14ac:dyDescent="0.2">
      <c r="A52" s="189">
        <v>15</v>
      </c>
      <c r="B52" s="190" t="s">
        <v>27</v>
      </c>
      <c r="C52" s="61"/>
      <c r="D52" s="294">
        <v>94.6</v>
      </c>
      <c r="E52" s="55"/>
    </row>
    <row r="53" spans="1:7" hidden="1" x14ac:dyDescent="0.2">
      <c r="A53" s="189">
        <v>18</v>
      </c>
      <c r="B53" s="190" t="s">
        <v>70</v>
      </c>
      <c r="C53" s="61"/>
      <c r="D53" s="294"/>
      <c r="E53" s="55"/>
    </row>
    <row r="54" spans="1:7" x14ac:dyDescent="0.2">
      <c r="A54" s="189">
        <v>16</v>
      </c>
      <c r="B54" s="190" t="s">
        <v>57</v>
      </c>
      <c r="C54" s="61"/>
      <c r="D54" s="294">
        <f>+D15</f>
        <v>418.48310069999991</v>
      </c>
      <c r="E54" s="55"/>
    </row>
    <row r="55" spans="1:7" x14ac:dyDescent="0.2">
      <c r="A55" s="189">
        <v>17</v>
      </c>
      <c r="B55" s="190" t="s">
        <v>48</v>
      </c>
      <c r="C55" s="61"/>
      <c r="D55" s="294">
        <v>60</v>
      </c>
      <c r="E55" s="55"/>
    </row>
    <row r="56" spans="1:7" x14ac:dyDescent="0.2">
      <c r="A56" s="189">
        <v>18</v>
      </c>
      <c r="B56" s="190" t="s">
        <v>79</v>
      </c>
      <c r="C56" s="61"/>
      <c r="D56" s="294">
        <v>40</v>
      </c>
      <c r="E56" s="55"/>
    </row>
    <row r="57" spans="1:7" x14ac:dyDescent="0.2">
      <c r="A57" s="189">
        <v>19</v>
      </c>
      <c r="B57" s="190" t="s">
        <v>80</v>
      </c>
      <c r="C57" s="61"/>
      <c r="D57" s="294">
        <v>95</v>
      </c>
      <c r="E57" s="55"/>
    </row>
    <row r="58" spans="1:7" x14ac:dyDescent="0.2">
      <c r="A58" s="189">
        <v>20</v>
      </c>
      <c r="B58" s="190" t="s">
        <v>49</v>
      </c>
      <c r="C58" s="61"/>
      <c r="D58" s="294">
        <v>3</v>
      </c>
      <c r="E58" s="55"/>
    </row>
    <row r="59" spans="1:7" x14ac:dyDescent="0.2">
      <c r="A59" s="189">
        <v>21</v>
      </c>
      <c r="B59" s="190" t="s">
        <v>126</v>
      </c>
      <c r="C59" s="61"/>
      <c r="D59" s="294">
        <f>3.5*6</f>
        <v>21</v>
      </c>
      <c r="E59" s="55"/>
    </row>
    <row r="60" spans="1:7" hidden="1" x14ac:dyDescent="0.2">
      <c r="A60" s="189">
        <v>25</v>
      </c>
      <c r="B60" s="190" t="s">
        <v>50</v>
      </c>
      <c r="C60" s="61"/>
      <c r="D60" s="294"/>
      <c r="E60" s="55"/>
    </row>
    <row r="61" spans="1:7" x14ac:dyDescent="0.2">
      <c r="A61" s="189">
        <v>22</v>
      </c>
      <c r="B61" s="190" t="s">
        <v>67</v>
      </c>
      <c r="C61" s="61"/>
      <c r="D61" s="294">
        <f>+D27</f>
        <v>20.8</v>
      </c>
      <c r="E61" s="55"/>
    </row>
    <row r="62" spans="1:7" hidden="1" x14ac:dyDescent="0.2">
      <c r="A62" s="189">
        <v>22</v>
      </c>
      <c r="B62" s="190" t="s">
        <v>291</v>
      </c>
      <c r="C62" s="61"/>
      <c r="D62" s="294"/>
      <c r="E62" s="55"/>
    </row>
    <row r="63" spans="1:7" hidden="1" x14ac:dyDescent="0.2">
      <c r="A63" s="189">
        <v>28</v>
      </c>
      <c r="B63" s="190" t="s">
        <v>160</v>
      </c>
      <c r="C63" s="61"/>
      <c r="D63" s="294"/>
      <c r="E63" s="55"/>
    </row>
    <row r="64" spans="1:7" x14ac:dyDescent="0.2">
      <c r="A64" s="189">
        <v>23</v>
      </c>
      <c r="B64" s="194" t="s">
        <v>277</v>
      </c>
      <c r="C64" s="61"/>
      <c r="D64" s="294">
        <v>8</v>
      </c>
      <c r="E64" s="55"/>
    </row>
    <row r="65" spans="1:14" hidden="1" x14ac:dyDescent="0.2">
      <c r="A65" s="189">
        <v>24</v>
      </c>
      <c r="B65" s="194" t="s">
        <v>278</v>
      </c>
      <c r="C65" s="61"/>
      <c r="D65" s="294"/>
      <c r="E65" s="496" t="s">
        <v>127</v>
      </c>
    </row>
    <row r="66" spans="1:14" x14ac:dyDescent="0.2">
      <c r="A66" s="189">
        <v>24</v>
      </c>
      <c r="B66" s="80" t="s">
        <v>28</v>
      </c>
      <c r="C66" s="61"/>
      <c r="D66" s="294">
        <f>D67</f>
        <v>2700</v>
      </c>
      <c r="E66" s="55"/>
    </row>
    <row r="67" spans="1:14" s="3" customFormat="1" x14ac:dyDescent="0.2">
      <c r="A67" s="196">
        <v>24.1</v>
      </c>
      <c r="B67" s="73" t="s">
        <v>82</v>
      </c>
      <c r="C67" s="63"/>
      <c r="D67" s="294">
        <v>2700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25</v>
      </c>
      <c r="B68" s="190" t="s">
        <v>83</v>
      </c>
      <c r="C68" s="61"/>
      <c r="D68" s="294">
        <f>2+10</f>
        <v>12</v>
      </c>
      <c r="E68" s="55"/>
    </row>
    <row r="69" spans="1:14" s="18" customFormat="1" x14ac:dyDescent="0.2">
      <c r="A69" s="189">
        <v>26</v>
      </c>
      <c r="B69" s="190" t="s">
        <v>71</v>
      </c>
      <c r="C69" s="61"/>
      <c r="D69" s="294">
        <v>5582.6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65">
        <f>SUM(D31,D34:D40,D44:D66,D68:D69)</f>
        <v>53436.69999999999</v>
      </c>
      <c r="E70" s="362">
        <f>+D28-D70</f>
        <v>-1.6899299982469529E-2</v>
      </c>
      <c r="F70" s="549">
        <f>+D28-D70</f>
        <v>-1.6899299982469529E-2</v>
      </c>
      <c r="G70" s="549">
        <f>+F70-'Dramakan hosqer'!C87</f>
        <v>-4806.0299999999988</v>
      </c>
    </row>
    <row r="71" spans="1:14" ht="12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287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288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7.25" customHeight="1" x14ac:dyDescent="0.3">
      <c r="B77" s="497" t="s">
        <v>252</v>
      </c>
      <c r="D77" s="397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0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E41" sqref="E1:M104857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3" width="0" style="103" hidden="1" customWidth="1"/>
    <col min="14" max="16384" width="9.140625" style="103"/>
  </cols>
  <sheetData>
    <row r="1" spans="1:11" s="94" customFormat="1" ht="18.75" customHeight="1" x14ac:dyDescent="0.3">
      <c r="A1" s="92"/>
      <c r="B1" s="93"/>
      <c r="C1" s="415" t="s">
        <v>292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63" t="s">
        <v>44</v>
      </c>
      <c r="B7" s="563"/>
      <c r="C7" s="563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57" t="str">
        <f>+'Ekamut-caxs'!A8:D8</f>
        <v xml:space="preserve">«Երևանի հ․158 մսուր-մանկապարտեզ» ՀՈԱԿ-ի </v>
      </c>
      <c r="B8" s="557"/>
      <c r="C8" s="557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58" t="s">
        <v>253</v>
      </c>
      <c r="B9" s="558"/>
      <c r="C9" s="558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552">
        <f>+C15-C87</f>
        <v>44504.386899299985</v>
      </c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hamematakan'!D6</f>
        <v>722.43000000000757</v>
      </c>
      <c r="D13" s="561" t="s">
        <v>239</v>
      </c>
      <c r="E13" s="562"/>
      <c r="F13" s="360"/>
      <c r="G13" s="360"/>
      <c r="H13" s="359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50803.283100700006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49310.400000000001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977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x14ac:dyDescent="0.3">
      <c r="A18" s="79">
        <v>3</v>
      </c>
      <c r="B18" s="331" t="s">
        <v>66</v>
      </c>
      <c r="C18" s="327">
        <f>+'Ekamut-caxs'!D15</f>
        <v>418.48310069999991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551">
        <v>4</v>
      </c>
      <c r="B20" s="326" t="s">
        <v>9</v>
      </c>
      <c r="C20" s="550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customHeight="1" x14ac:dyDescent="0.3">
      <c r="A22" s="79">
        <v>4</v>
      </c>
      <c r="B22" s="326" t="s">
        <v>36</v>
      </c>
      <c r="C22" s="327">
        <v>66.599999999999994</v>
      </c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5</v>
      </c>
      <c r="B23" s="326" t="s">
        <v>10</v>
      </c>
      <c r="C23" s="328">
        <f>+'Ekamut-caxs'!D22</f>
        <v>10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3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6</v>
      </c>
      <c r="B26" s="329" t="s">
        <v>294</v>
      </c>
      <c r="C26" s="328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54">
        <v>4.0999999999999996</v>
      </c>
      <c r="B27" s="33" t="s">
        <v>295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54">
        <v>6.1</v>
      </c>
      <c r="B28" s="33" t="s">
        <v>296</v>
      </c>
      <c r="C28" s="341">
        <v>20.8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7">
        <f>C30+C72+C84</f>
        <v>46719.7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45164.899999999994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29105.4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341">
        <f>+'Ekamut-caxs'!D32</f>
        <v>444.8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9664.1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1795.7168993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1406.1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343.2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57.2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135.6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57.6</v>
      </c>
    </row>
    <row r="42" spans="1:11" ht="18" customHeight="1" x14ac:dyDescent="0.25">
      <c r="A42" s="28">
        <v>8.1999999999999993</v>
      </c>
      <c r="B42" s="33" t="s">
        <v>22</v>
      </c>
      <c r="C42" s="328">
        <f>+'Ekamut-caxs'!D42</f>
        <v>18</v>
      </c>
    </row>
    <row r="43" spans="1:11" ht="18" customHeight="1" x14ac:dyDescent="0.25">
      <c r="A43" s="28">
        <v>8.3000000000000007</v>
      </c>
      <c r="B43" s="33" t="s">
        <v>23</v>
      </c>
      <c r="C43" s="328">
        <f>+'Ekamut-caxs'!D43</f>
        <v>60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588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247.7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f>+'Ekamut-caxs'!D47</f>
        <v>334.6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9" t="s">
        <v>51</v>
      </c>
      <c r="C48" s="328">
        <f>+'Ekamut-caxs'!D48</f>
        <v>211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9" t="s">
        <v>125</v>
      </c>
      <c r="C50" s="328">
        <f>+'Ekamut-caxs'!D50</f>
        <v>40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9" t="s">
        <v>26</v>
      </c>
      <c r="C51" s="328">
        <f>+'Ekamut-caxs'!D51</f>
        <v>428.6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9" t="s">
        <v>27</v>
      </c>
      <c r="C52" s="328">
        <f>+'Ekamut-caxs'!D52</f>
        <v>94.6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 x14ac:dyDescent="0.3">
      <c r="A54" s="79">
        <v>16</v>
      </c>
      <c r="B54" s="329" t="s">
        <v>57</v>
      </c>
      <c r="C54" s="328">
        <f>+'Ekamut-caxs'!D54</f>
        <v>418.48310069999991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17</v>
      </c>
      <c r="B55" s="329" t="s">
        <v>48</v>
      </c>
      <c r="C55" s="328">
        <f>+'Ekamut-caxs'!D55</f>
        <v>60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18</v>
      </c>
      <c r="B56" s="329" t="s">
        <v>79</v>
      </c>
      <c r="C56" s="328">
        <f>+'Ekamut-caxs'!D56</f>
        <v>40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19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20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 x14ac:dyDescent="0.2">
      <c r="A59" s="79">
        <v>21</v>
      </c>
      <c r="B59" s="329" t="s">
        <v>126</v>
      </c>
      <c r="C59" s="328">
        <f>+'Ekamut-caxs'!D59</f>
        <v>21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22</v>
      </c>
      <c r="B61" s="329" t="s">
        <v>67</v>
      </c>
      <c r="C61" s="328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22</v>
      </c>
      <c r="B62" s="329" t="s">
        <v>291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23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23</v>
      </c>
      <c r="B64" s="349" t="str">
        <f>'Ekamut-caxs'!B64</f>
        <v>Կրակմարիչների լիցքավորման ծառայության գծով</v>
      </c>
      <c r="C64" s="327">
        <f>+'Ekamut-caxs'!D64</f>
        <v>8</v>
      </c>
      <c r="D64" s="137"/>
      <c r="E64" s="86"/>
      <c r="F64" s="86"/>
      <c r="G64" s="86"/>
      <c r="H64" s="72"/>
    </row>
    <row r="65" spans="1:11" s="87" customFormat="1" ht="17.25" hidden="1" x14ac:dyDescent="0.2">
      <c r="A65" s="79">
        <v>24</v>
      </c>
      <c r="B65" s="349" t="str">
        <f>'Ekamut-caxs'!B65</f>
        <v>Լիցենզավորման ծառայության գծով</v>
      </c>
      <c r="C65" s="327">
        <f>+'Ekamut-caxs'!D65</f>
        <v>0</v>
      </c>
      <c r="D65" s="493" t="s">
        <v>127</v>
      </c>
      <c r="E65" s="86"/>
      <c r="F65" s="86"/>
      <c r="G65" s="86"/>
      <c r="H65" s="72"/>
    </row>
    <row r="66" spans="1:11" s="119" customFormat="1" ht="17.25" x14ac:dyDescent="0.3">
      <c r="A66" s="79">
        <v>24</v>
      </c>
      <c r="B66" s="350" t="s">
        <v>38</v>
      </c>
      <c r="C66" s="328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idden="1" x14ac:dyDescent="0.25">
      <c r="A67" s="15">
        <v>31.1</v>
      </c>
      <c r="B67" s="122" t="s">
        <v>39</v>
      </c>
      <c r="C67" s="301"/>
    </row>
    <row r="68" spans="1:11" hidden="1" x14ac:dyDescent="0.25">
      <c r="A68" s="15">
        <v>31.2</v>
      </c>
      <c r="B68" s="122" t="s">
        <v>52</v>
      </c>
      <c r="C68" s="301"/>
    </row>
    <row r="69" spans="1:11" x14ac:dyDescent="0.25">
      <c r="A69" s="15">
        <v>24.1</v>
      </c>
      <c r="B69" s="122" t="s">
        <v>88</v>
      </c>
      <c r="C69" s="301">
        <f>+'Ekamut-caxs'!D68</f>
        <v>12</v>
      </c>
    </row>
    <row r="70" spans="1:11" s="119" customFormat="1" ht="17.25" x14ac:dyDescent="0.3">
      <c r="A70" s="90">
        <v>25</v>
      </c>
      <c r="B70" s="335" t="s">
        <v>40</v>
      </c>
      <c r="C70" s="328">
        <f>+'Deb. ev kreditor'!D59-'Deb. ev kreditor'!D54</f>
        <v>10.799999999999999</v>
      </c>
      <c r="D70" s="136"/>
      <c r="E70" s="547">
        <f>+C13-C70+C22</f>
        <v>778.23000000000764</v>
      </c>
      <c r="F70" s="110"/>
      <c r="G70" s="110"/>
      <c r="H70" s="110"/>
      <c r="I70" s="118"/>
      <c r="J70" s="118"/>
      <c r="K70" s="118"/>
    </row>
    <row r="71" spans="1:11" s="119" customFormat="1" ht="17.25" hidden="1" customHeight="1" x14ac:dyDescent="0.3">
      <c r="A71" s="90">
        <v>26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1554.8</v>
      </c>
      <c r="D72" s="138"/>
      <c r="E72" s="548">
        <f>+E70-C72</f>
        <v>-776.56999999999232</v>
      </c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8" t="s">
        <v>93</v>
      </c>
      <c r="C73" s="328">
        <f>SUM(C74:C79)</f>
        <v>1554.8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x14ac:dyDescent="0.3">
      <c r="A75" s="90">
        <v>1.1000000000000001</v>
      </c>
      <c r="B75" s="339" t="s">
        <v>91</v>
      </c>
      <c r="C75" s="327">
        <v>400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1.1000000000000001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customHeight="1" thickBot="1" x14ac:dyDescent="0.35">
      <c r="A79" s="90">
        <v>1.2</v>
      </c>
      <c r="B79" s="340" t="s">
        <v>279</v>
      </c>
      <c r="C79" s="327">
        <v>1154.8</v>
      </c>
      <c r="D79" s="494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4806.0131007000164</v>
      </c>
      <c r="D87" s="561" t="s">
        <v>206</v>
      </c>
      <c r="E87" s="562"/>
      <c r="F87" s="360"/>
      <c r="G87" s="360"/>
      <c r="H87" s="359"/>
      <c r="I87" s="120"/>
      <c r="J87" s="120"/>
      <c r="K87" s="120"/>
    </row>
    <row r="88" spans="1:11" s="101" customFormat="1" ht="15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Ա. Բասենցյան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Ա. Ամիրյան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7.25" customHeight="1" x14ac:dyDescent="0.3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5" orientation="portrait" r:id="rId1"/>
  <headerFooter alignWithMargins="0"/>
  <ignoredErrors>
    <ignoredError sqref="C72:C73 C66 C56:C57 C32:C33 C20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B52" zoomScaleSheetLayoutView="100" workbookViewId="0">
      <selection activeCell="D60" sqref="D60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5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65" t="s">
        <v>58</v>
      </c>
      <c r="B1" s="565"/>
      <c r="C1" s="565"/>
      <c r="D1" s="565"/>
      <c r="E1" s="565"/>
      <c r="F1" s="565"/>
    </row>
    <row r="2" spans="1:18" s="23" customFormat="1" ht="25.5" customHeight="1" x14ac:dyDescent="0.2">
      <c r="A2" s="564" t="str">
        <f>+'Ekamut-caxs'!A8:D8</f>
        <v xml:space="preserve">«Երևանի հ․158 մսուր-մանկապարտեզ» ՀՈԱԿ-ի </v>
      </c>
      <c r="B2" s="564"/>
      <c r="C2" s="564"/>
      <c r="D2" s="564"/>
      <c r="E2" s="564"/>
      <c r="F2" s="56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68" t="s">
        <v>254</v>
      </c>
      <c r="B3" s="568"/>
      <c r="C3" s="568"/>
      <c r="D3" s="568"/>
      <c r="E3" s="568"/>
      <c r="F3" s="568"/>
      <c r="G3" s="24"/>
      <c r="H3" s="24"/>
      <c r="I3" s="24"/>
    </row>
    <row r="4" spans="1:18" x14ac:dyDescent="0.2">
      <c r="F4" s="499" t="s">
        <v>0</v>
      </c>
    </row>
    <row r="5" spans="1:18" ht="80.25" customHeight="1" x14ac:dyDescent="0.2">
      <c r="A5" s="498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54712.700000000004</v>
      </c>
      <c r="D6" s="363">
        <f>SUM(D7:D14,D17:D19)</f>
        <v>53436.683100700007</v>
      </c>
      <c r="E6" s="363">
        <f t="shared" ref="E6:E60" si="0">D6-C6</f>
        <v>-1276.016899299997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49310.400000000001</v>
      </c>
      <c r="D7" s="343">
        <f>+'Ekamut-caxs'!D12</f>
        <v>49310.400000000001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1160</v>
      </c>
      <c r="D8" s="343">
        <f>+'Ekamut-caxs'!D13</f>
        <v>977</v>
      </c>
      <c r="E8" s="343">
        <f>D8-C8</f>
        <v>-183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9" t="s">
        <v>56</v>
      </c>
      <c r="C9" s="344">
        <v>432.3</v>
      </c>
      <c r="D9" s="343">
        <f>+'Ekamut-caxs'!D14</f>
        <v>0</v>
      </c>
      <c r="E9" s="343">
        <f t="shared" si="0"/>
        <v>-432.3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9" t="s">
        <v>66</v>
      </c>
      <c r="C10" s="344"/>
      <c r="D10" s="343">
        <f>+'Ekamut-caxs'!D15</f>
        <v>418.48310069999991</v>
      </c>
      <c r="E10" s="343">
        <f t="shared" si="0"/>
        <v>418.48310069999991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5" t="s">
        <v>129</v>
      </c>
      <c r="C14" s="346">
        <f>SUM(C15:C16)</f>
        <v>3800</v>
      </c>
      <c r="D14" s="346">
        <f>SUM(D15:D16)</f>
        <v>2700</v>
      </c>
      <c r="E14" s="343">
        <f t="shared" si="0"/>
        <v>-1100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8">
        <f>+C57</f>
        <v>3800</v>
      </c>
      <c r="D15" s="298">
        <f>+'Ekamut-caxs'!D20</f>
        <v>2700</v>
      </c>
      <c r="E15" s="298">
        <f t="shared" si="0"/>
        <v>-1100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>
        <v>10</v>
      </c>
      <c r="D17" s="343">
        <f>+'Ekamut-caxs'!D22</f>
        <v>10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" t="s">
        <v>296</v>
      </c>
      <c r="C18" s="344"/>
      <c r="D18" s="342">
        <f>+'Dramakan hosqer'!C28</f>
        <v>20.8</v>
      </c>
      <c r="E18" s="342">
        <f>D18-C18</f>
        <v>20.8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5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54712.69999999999</v>
      </c>
      <c r="D20" s="364">
        <f>SUM(D21,D24:D30,D34:D56,D58:D59)</f>
        <v>53436.69999999999</v>
      </c>
      <c r="E20" s="363">
        <f t="shared" si="0"/>
        <v>-1276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30142</v>
      </c>
      <c r="D21" s="346">
        <f>+'Ekamut-caxs'!D31</f>
        <v>29105.4</v>
      </c>
      <c r="E21" s="343">
        <f t="shared" si="0"/>
        <v>-1036.5999999999985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>
        <v>576</v>
      </c>
      <c r="D22" s="348">
        <f>+'Ekamut-caxs'!D32</f>
        <v>444.8</v>
      </c>
      <c r="E22" s="298">
        <f>D22-C22</f>
        <v>-131.19999999999999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7">
        <v>0</v>
      </c>
      <c r="D23" s="348">
        <f>+'Ekamut-caxs'!D33</f>
        <v>0</v>
      </c>
      <c r="E23" s="298">
        <f>D23-C23</f>
        <v>0</v>
      </c>
      <c r="F23" s="297" t="s">
        <v>280</v>
      </c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14210.1</v>
      </c>
      <c r="D24" s="346">
        <f>+'Ekamut-caxs'!D34</f>
        <v>9664.1</v>
      </c>
      <c r="E24" s="343">
        <f t="shared" si="0"/>
        <v>-4546</v>
      </c>
      <c r="F24" s="508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1854.8</v>
      </c>
      <c r="D25" s="346">
        <f>+'Ekamut-caxs'!D35</f>
        <v>1795.7168993</v>
      </c>
      <c r="E25" s="343">
        <f t="shared" si="0"/>
        <v>-59.083100699999932</v>
      </c>
      <c r="F25" s="299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1205.2</v>
      </c>
      <c r="D26" s="346">
        <f>+'Ekamut-caxs'!D36</f>
        <v>1406.1</v>
      </c>
      <c r="E26" s="343">
        <f t="shared" si="0"/>
        <v>200.89999999999986</v>
      </c>
      <c r="F26" s="299" t="s">
        <v>281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320</v>
      </c>
      <c r="D27" s="346">
        <f>+'Ekamut-caxs'!D37</f>
        <v>343.2</v>
      </c>
      <c r="E27" s="343">
        <f t="shared" si="0"/>
        <v>23.199999999999989</v>
      </c>
      <c r="F27" s="509" t="s">
        <v>282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57.2</v>
      </c>
      <c r="D28" s="346">
        <f>+'Ekamut-caxs'!D38</f>
        <v>57.2</v>
      </c>
      <c r="E28" s="343">
        <f t="shared" si="0"/>
        <v>0</v>
      </c>
      <c r="F28" s="508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24</v>
      </c>
      <c r="D29" s="346">
        <f>+'Ekamut-caxs'!D39</f>
        <v>24</v>
      </c>
      <c r="E29" s="343">
        <f t="shared" si="0"/>
        <v>0</v>
      </c>
      <c r="F29" s="508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154.6</v>
      </c>
      <c r="D30" s="346">
        <f>SUM(D31:D33)</f>
        <v>135.6</v>
      </c>
      <c r="E30" s="343">
        <f t="shared" si="0"/>
        <v>-19</v>
      </c>
      <c r="F30" s="508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509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37</v>
      </c>
      <c r="D32" s="348">
        <f>+'Ekamut-caxs'!D42</f>
        <v>18</v>
      </c>
      <c r="E32" s="298">
        <f t="shared" si="0"/>
        <v>-19</v>
      </c>
      <c r="F32" s="509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60</v>
      </c>
      <c r="D33" s="348">
        <f>+'Ekamut-caxs'!D43</f>
        <v>60</v>
      </c>
      <c r="E33" s="298">
        <f t="shared" si="0"/>
        <v>0</v>
      </c>
      <c r="F33" s="509"/>
      <c r="G33" s="27"/>
    </row>
    <row r="34" spans="1:18" s="76" customFormat="1" ht="2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10</v>
      </c>
      <c r="B35" s="329" t="s">
        <v>32</v>
      </c>
      <c r="C35" s="344">
        <v>588</v>
      </c>
      <c r="D35" s="346">
        <f>+'Ekamut-caxs'!D45</f>
        <v>588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11</v>
      </c>
      <c r="B36" s="329" t="s">
        <v>25</v>
      </c>
      <c r="C36" s="344">
        <v>247.7</v>
      </c>
      <c r="D36" s="346">
        <f>+'Ekamut-caxs'!D46</f>
        <v>247.7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34" t="s">
        <v>78</v>
      </c>
      <c r="C37" s="344">
        <v>334.6</v>
      </c>
      <c r="D37" s="346">
        <f>+'Ekamut-caxs'!D47</f>
        <v>334.6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9" t="s">
        <v>51</v>
      </c>
      <c r="C38" s="344">
        <v>211</v>
      </c>
      <c r="D38" s="346">
        <f>+'Ekamut-caxs'!D48</f>
        <v>211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14</v>
      </c>
      <c r="B39" s="329" t="s">
        <v>124</v>
      </c>
      <c r="C39" s="344">
        <v>0</v>
      </c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15</v>
      </c>
      <c r="B40" s="329" t="s">
        <v>125</v>
      </c>
      <c r="C40" s="344">
        <v>72</v>
      </c>
      <c r="D40" s="346">
        <f>+'Ekamut-caxs'!D50</f>
        <v>40</v>
      </c>
      <c r="E40" s="343">
        <f t="shared" si="0"/>
        <v>-32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9" t="s">
        <v>26</v>
      </c>
      <c r="C41" s="342">
        <v>691.6</v>
      </c>
      <c r="D41" s="346">
        <f>+'Ekamut-caxs'!D51</f>
        <v>428.6</v>
      </c>
      <c r="E41" s="343">
        <f t="shared" si="0"/>
        <v>-263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17</v>
      </c>
      <c r="B42" s="329" t="s">
        <v>27</v>
      </c>
      <c r="C42" s="342">
        <v>94.6</v>
      </c>
      <c r="D42" s="346">
        <f>+'Ekamut-caxs'!D52</f>
        <v>94.6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18</v>
      </c>
      <c r="B43" s="329" t="s">
        <v>70</v>
      </c>
      <c r="C43" s="342">
        <v>0</v>
      </c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19</v>
      </c>
      <c r="B44" s="329" t="s">
        <v>57</v>
      </c>
      <c r="C44" s="342">
        <v>432.3</v>
      </c>
      <c r="D44" s="346">
        <f>+'Ekamut-caxs'!D54</f>
        <v>418.48310069999991</v>
      </c>
      <c r="E44" s="343">
        <f>D44-C44</f>
        <v>-13.816899300000102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20</v>
      </c>
      <c r="B45" s="329" t="s">
        <v>48</v>
      </c>
      <c r="C45" s="344">
        <v>60</v>
      </c>
      <c r="D45" s="346">
        <f>+'Ekamut-caxs'!D55</f>
        <v>60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21</v>
      </c>
      <c r="B46" s="329" t="s">
        <v>79</v>
      </c>
      <c r="C46" s="344">
        <v>40</v>
      </c>
      <c r="D46" s="346">
        <f>+'Ekamut-caxs'!D56</f>
        <v>40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9" t="s">
        <v>49</v>
      </c>
      <c r="C48" s="342">
        <v>0</v>
      </c>
      <c r="D48" s="346">
        <f>+'Ekamut-caxs'!D58</f>
        <v>3</v>
      </c>
      <c r="E48" s="343">
        <f t="shared" ref="E48:E59" si="1">D48-C48</f>
        <v>3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7" x14ac:dyDescent="0.2">
      <c r="A49" s="79">
        <v>24</v>
      </c>
      <c r="B49" s="329" t="s">
        <v>126</v>
      </c>
      <c r="C49" s="342">
        <v>0</v>
      </c>
      <c r="D49" s="346">
        <f>+'Ekamut-caxs'!D59</f>
        <v>21</v>
      </c>
      <c r="E49" s="343">
        <f t="shared" si="1"/>
        <v>21</v>
      </c>
      <c r="F49" s="297" t="s">
        <v>289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>
        <v>0</v>
      </c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>
        <v>36</v>
      </c>
      <c r="D51" s="346">
        <f>+'Ekamut-caxs'!D61</f>
        <v>20.8</v>
      </c>
      <c r="E51" s="343">
        <f t="shared" si="1"/>
        <v>-15.2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>
        <v>0</v>
      </c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9" t="s">
        <v>160</v>
      </c>
      <c r="C53" s="342">
        <v>30</v>
      </c>
      <c r="D53" s="346">
        <f>+'Ekamut-caxs'!D63</f>
        <v>0</v>
      </c>
      <c r="E53" s="343">
        <f t="shared" si="1"/>
        <v>-30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32" t="str">
        <f>+'Ekamut-caxs'!B64</f>
        <v>Կրակմարիչների լիցքավորման ծառայության գծով</v>
      </c>
      <c r="C54" s="342">
        <v>0</v>
      </c>
      <c r="D54" s="344">
        <f>+'Ekamut-caxs'!D64</f>
        <v>8</v>
      </c>
      <c r="E54" s="342">
        <f>D54-C54</f>
        <v>8</v>
      </c>
      <c r="F54" s="509" t="s">
        <v>283</v>
      </c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30</v>
      </c>
      <c r="B55" s="332" t="str">
        <f>+'Ekamut-caxs'!B65</f>
        <v>Լիցենզավորման ծառայության գծով</v>
      </c>
      <c r="C55" s="342">
        <v>0</v>
      </c>
      <c r="D55" s="344">
        <f>+'Ekamut-caxs'!D65</f>
        <v>0</v>
      </c>
      <c r="E55" s="342">
        <f>D55-C55</f>
        <v>0</v>
      </c>
      <c r="F55" s="344"/>
      <c r="G55" s="495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33" t="s">
        <v>28</v>
      </c>
      <c r="C56" s="342">
        <f>C57</f>
        <v>3800</v>
      </c>
      <c r="D56" s="346">
        <f>+'Ekamut-caxs'!D66</f>
        <v>2700</v>
      </c>
      <c r="E56" s="343">
        <f t="shared" si="1"/>
        <v>-1100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82</v>
      </c>
      <c r="C57" s="299">
        <v>3800</v>
      </c>
      <c r="D57" s="348">
        <f>+'Ekamut-caxs'!D67</f>
        <v>2700</v>
      </c>
      <c r="E57" s="298">
        <f t="shared" si="1"/>
        <v>-1100</v>
      </c>
      <c r="F57" s="297"/>
      <c r="G57" s="188"/>
    </row>
    <row r="58" spans="1:18" s="76" customFormat="1" ht="21" customHeight="1" x14ac:dyDescent="0.2">
      <c r="A58" s="79">
        <v>32</v>
      </c>
      <c r="B58" s="345" t="s">
        <v>83</v>
      </c>
      <c r="C58" s="342">
        <v>12</v>
      </c>
      <c r="D58" s="346">
        <f>+'Ekamut-caxs'!D68</f>
        <v>12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9" t="s">
        <v>71</v>
      </c>
      <c r="C59" s="342"/>
      <c r="D59" s="346">
        <f>+'Ekamut-caxs'!D69</f>
        <v>5582.6</v>
      </c>
      <c r="E59" s="343">
        <f t="shared" si="1"/>
        <v>5582.6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-1.6899299982469529E-2</v>
      </c>
      <c r="E60" s="363">
        <f t="shared" si="0"/>
        <v>-1.6899299982469529E-2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20.25" customHeight="1" x14ac:dyDescent="0.2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67" t="str">
        <f>+'Ekamut-caxs'!C72</f>
        <v>Ա. Բասենցյան</v>
      </c>
      <c r="E62" s="567"/>
      <c r="F62" s="492"/>
      <c r="G62" s="27"/>
    </row>
    <row r="63" spans="1:18" ht="9.75" customHeight="1" x14ac:dyDescent="0.2">
      <c r="B63" s="43"/>
      <c r="C63" s="40"/>
      <c r="D63" s="566" t="s">
        <v>5</v>
      </c>
      <c r="E63" s="566"/>
      <c r="F63" s="502"/>
      <c r="G63" s="27"/>
    </row>
    <row r="64" spans="1:18" ht="24.75" customHeight="1" x14ac:dyDescent="0.2">
      <c r="B64" s="41" t="s">
        <v>6</v>
      </c>
      <c r="C64" s="42"/>
      <c r="D64" s="567" t="str">
        <f>+'Ekamut-caxs'!C74</f>
        <v>Ա. Ամիրյան</v>
      </c>
      <c r="E64" s="567"/>
      <c r="F64" s="492"/>
      <c r="G64" s="27"/>
    </row>
    <row r="65" spans="1:7" ht="11.25" customHeight="1" x14ac:dyDescent="0.2">
      <c r="B65" s="40"/>
      <c r="C65" s="40"/>
      <c r="D65" s="566" t="s">
        <v>5</v>
      </c>
      <c r="E65" s="566"/>
      <c r="F65" s="502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 x14ac:dyDescent="0.2">
      <c r="A67" s="139"/>
      <c r="B67" s="27"/>
      <c r="C67" s="27"/>
      <c r="D67" s="27"/>
      <c r="E67" s="27"/>
      <c r="F67" s="504"/>
      <c r="G67" s="27"/>
    </row>
    <row r="68" spans="1:7" s="20" customFormat="1" x14ac:dyDescent="0.2">
      <c r="A68" s="139"/>
      <c r="B68" s="27"/>
      <c r="C68" s="27"/>
      <c r="D68" s="27"/>
      <c r="E68" s="27"/>
      <c r="F68" s="504"/>
      <c r="G68" s="27"/>
    </row>
    <row r="69" spans="1:7" s="20" customFormat="1" x14ac:dyDescent="0.2">
      <c r="A69" s="139"/>
      <c r="B69" s="27"/>
      <c r="C69" s="27"/>
      <c r="D69" s="27"/>
      <c r="E69" s="27"/>
      <c r="F69" s="504"/>
      <c r="G69" s="27"/>
    </row>
    <row r="70" spans="1:7" s="20" customFormat="1" x14ac:dyDescent="0.2">
      <c r="A70" s="139"/>
      <c r="B70" s="27"/>
      <c r="C70" s="27"/>
      <c r="D70" s="27"/>
      <c r="E70" s="27"/>
      <c r="F70" s="504"/>
      <c r="G70" s="27"/>
    </row>
    <row r="71" spans="1:7" s="20" customFormat="1" x14ac:dyDescent="0.2">
      <c r="A71" s="139"/>
      <c r="B71" s="27"/>
      <c r="C71" s="27"/>
      <c r="D71" s="27"/>
      <c r="E71" s="27"/>
      <c r="F71" s="504"/>
    </row>
    <row r="72" spans="1:7" s="20" customFormat="1" x14ac:dyDescent="0.2">
      <c r="A72" s="139"/>
      <c r="B72" s="27"/>
      <c r="C72" s="27"/>
      <c r="D72" s="27"/>
      <c r="E72" s="27"/>
      <c r="F72" s="504"/>
    </row>
    <row r="73" spans="1:7" s="20" customFormat="1" x14ac:dyDescent="0.2">
      <c r="A73" s="139"/>
      <c r="B73" s="27"/>
      <c r="C73" s="27"/>
      <c r="D73" s="27"/>
      <c r="E73" s="27"/>
      <c r="F73" s="504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64" zoomScaleSheetLayoutView="100" workbookViewId="0">
      <selection activeCell="D60" sqref="D60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5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65" t="s">
        <v>85</v>
      </c>
      <c r="B1" s="565"/>
      <c r="C1" s="565"/>
      <c r="D1" s="565"/>
      <c r="E1" s="565"/>
      <c r="F1" s="565"/>
    </row>
    <row r="2" spans="1:20" s="23" customFormat="1" ht="26.25" customHeight="1" x14ac:dyDescent="0.3">
      <c r="A2" s="557" t="str">
        <f>+'Ekamut-caxs'!A8:D8</f>
        <v xml:space="preserve">«Երևանի հ․158 մսուր-մանկապարտեզ» ՀՈԱԿ-ի </v>
      </c>
      <c r="B2" s="557"/>
      <c r="C2" s="557"/>
      <c r="D2" s="557"/>
      <c r="E2" s="557"/>
      <c r="F2" s="55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68" t="s">
        <v>255</v>
      </c>
      <c r="B3" s="568"/>
      <c r="C3" s="568"/>
      <c r="D3" s="568"/>
      <c r="E3" s="568"/>
      <c r="F3" s="568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722.43000000000757</v>
      </c>
      <c r="D6" s="300">
        <f>+C6</f>
        <v>722.43000000000757</v>
      </c>
      <c r="E6" s="337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50979.3</v>
      </c>
      <c r="D7" s="337">
        <f>SUM(D8,D9:D18)</f>
        <v>50803.283100700006</v>
      </c>
      <c r="E7" s="337">
        <f>D7-C7</f>
        <v>-176.01689929999702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49310.400000000001</v>
      </c>
      <c r="D8" s="328">
        <f>+'Dramakan hosqer'!C15</f>
        <v>49310.400000000001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1160</v>
      </c>
      <c r="D9" s="328">
        <f>+'Dramakan hosqer'!C16</f>
        <v>977</v>
      </c>
      <c r="E9" s="328">
        <f t="shared" si="0"/>
        <v>-183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1" t="s">
        <v>66</v>
      </c>
      <c r="C11" s="327">
        <v>432.3</v>
      </c>
      <c r="D11" s="328">
        <f>+'Dramakan hosqer'!C18</f>
        <v>418.48310069999991</v>
      </c>
      <c r="E11" s="328">
        <f t="shared" si="0"/>
        <v>-13.816899300000102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>
        <v>66.599999999999994</v>
      </c>
      <c r="D15" s="328">
        <f>+'Dramakan hosqer'!C22</f>
        <v>66.599999999999994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>
        <v>10</v>
      </c>
      <c r="D16" s="328">
        <f>+'Dramakan hosqer'!C23</f>
        <v>10</v>
      </c>
      <c r="E16" s="328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296</v>
      </c>
      <c r="C17" s="327"/>
      <c r="D17" s="327">
        <f>+'Dramakan hosqer'!C28</f>
        <v>20.8</v>
      </c>
      <c r="E17" s="327">
        <f t="shared" si="0"/>
        <v>20.8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8"/>
      <c r="G18" s="494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51403.399999999994</v>
      </c>
      <c r="D19" s="337">
        <f>+D20+D62+D74</f>
        <v>46719.7</v>
      </c>
      <c r="E19" s="337">
        <f t="shared" si="0"/>
        <v>-4683.6999999999971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50923.499999999993</v>
      </c>
      <c r="D20" s="337">
        <f>SUM(D21,D24:D30,D34:D56,D60:D61)</f>
        <v>45164.899999999994</v>
      </c>
      <c r="E20" s="337">
        <f t="shared" si="0"/>
        <v>-5758.5999999999985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30142</v>
      </c>
      <c r="D21" s="328">
        <f>+'Dramakan hosqer'!C31</f>
        <v>29105.4</v>
      </c>
      <c r="E21" s="328">
        <f t="shared" si="0"/>
        <v>-1036.5999999999985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>
        <v>576</v>
      </c>
      <c r="D22" s="341">
        <f>+'Dramakan hosqer'!C32</f>
        <v>444.8</v>
      </c>
      <c r="E22" s="341">
        <f t="shared" si="0"/>
        <v>-131.19999999999999</v>
      </c>
      <c r="F22" s="509"/>
    </row>
    <row r="23" spans="1:20" ht="18" customHeight="1" x14ac:dyDescent="0.25">
      <c r="A23" s="28">
        <v>1.2</v>
      </c>
      <c r="B23" s="33" t="s">
        <v>13</v>
      </c>
      <c r="C23" s="301">
        <v>0</v>
      </c>
      <c r="D23" s="341">
        <f>+'Dramakan hosqer'!C33</f>
        <v>0</v>
      </c>
      <c r="E23" s="341">
        <f t="shared" si="0"/>
        <v>0</v>
      </c>
      <c r="F23" s="297" t="s">
        <v>280</v>
      </c>
    </row>
    <row r="24" spans="1:20" s="76" customFormat="1" ht="18" customHeight="1" x14ac:dyDescent="0.3">
      <c r="A24" s="79">
        <v>2</v>
      </c>
      <c r="B24" s="329" t="s">
        <v>16</v>
      </c>
      <c r="C24" s="327">
        <v>14210.1</v>
      </c>
      <c r="D24" s="328">
        <f>+'Dramakan hosqer'!C34</f>
        <v>9664.1</v>
      </c>
      <c r="E24" s="328">
        <f t="shared" si="0"/>
        <v>-4546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1854.8</v>
      </c>
      <c r="D25" s="328">
        <f>+'Dramakan hosqer'!C35</f>
        <v>1795.7168993</v>
      </c>
      <c r="E25" s="328">
        <f t="shared" si="0"/>
        <v>-59.083100699999932</v>
      </c>
      <c r="F25" s="299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v>1205.2</v>
      </c>
      <c r="D26" s="328">
        <f>+'Dramakan hosqer'!C36</f>
        <v>1406.1</v>
      </c>
      <c r="E26" s="328">
        <f t="shared" si="0"/>
        <v>200.89999999999986</v>
      </c>
      <c r="F26" s="299" t="s">
        <v>281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320</v>
      </c>
      <c r="D27" s="328">
        <f>+'Dramakan hosqer'!C37</f>
        <v>343.2</v>
      </c>
      <c r="E27" s="328">
        <f t="shared" si="0"/>
        <v>23.199999999999989</v>
      </c>
      <c r="F27" s="509" t="s">
        <v>282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57.2</v>
      </c>
      <c r="D28" s="328">
        <f>+'Dramakan hosqer'!C38</f>
        <v>57.2</v>
      </c>
      <c r="E28" s="328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v>24</v>
      </c>
      <c r="D29" s="328">
        <f>+'Dramakan hosqer'!C39</f>
        <v>24</v>
      </c>
      <c r="E29" s="328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154.6</v>
      </c>
      <c r="D30" s="328">
        <f>SUM(D31:D33)</f>
        <v>135.6</v>
      </c>
      <c r="E30" s="328">
        <f t="shared" si="0"/>
        <v>-19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9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37</v>
      </c>
      <c r="D32" s="341">
        <f>+'Dramakan hosqer'!C42</f>
        <v>18</v>
      </c>
      <c r="E32" s="341">
        <f t="shared" si="0"/>
        <v>-19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60</v>
      </c>
      <c r="D33" s="341">
        <f>+'Dramakan hosqer'!C43</f>
        <v>60</v>
      </c>
      <c r="E33" s="341">
        <f t="shared" si="0"/>
        <v>0</v>
      </c>
      <c r="F33" s="509"/>
      <c r="I33" s="161"/>
    </row>
    <row r="34" spans="1:20" s="76" customFormat="1" ht="18" customHeight="1" x14ac:dyDescent="0.3">
      <c r="A34" s="79">
        <v>9</v>
      </c>
      <c r="B34" s="329" t="s">
        <v>24</v>
      </c>
      <c r="C34" s="327">
        <v>0</v>
      </c>
      <c r="D34" s="328">
        <f>+'Dramakan hosqer'!C44</f>
        <v>0</v>
      </c>
      <c r="E34" s="328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10</v>
      </c>
      <c r="B35" s="329" t="s">
        <v>32</v>
      </c>
      <c r="C35" s="327">
        <v>588</v>
      </c>
      <c r="D35" s="328">
        <f>+'Dramakan hosqer'!C45</f>
        <v>588</v>
      </c>
      <c r="E35" s="328">
        <f t="shared" si="0"/>
        <v>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11</v>
      </c>
      <c r="B36" s="329" t="s">
        <v>25</v>
      </c>
      <c r="C36" s="327">
        <v>247.7</v>
      </c>
      <c r="D36" s="328">
        <f>+'Dramakan hosqer'!C46</f>
        <v>247.7</v>
      </c>
      <c r="E36" s="328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12</v>
      </c>
      <c r="B37" s="334" t="s">
        <v>78</v>
      </c>
      <c r="C37" s="327">
        <v>334.6</v>
      </c>
      <c r="D37" s="328">
        <f>+'Dramakan hosqer'!C47</f>
        <v>334.6</v>
      </c>
      <c r="E37" s="328">
        <f t="shared" si="0"/>
        <v>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v>211</v>
      </c>
      <c r="D38" s="328">
        <f>+'Dramakan hosqer'!C48</f>
        <v>211</v>
      </c>
      <c r="E38" s="328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v>0</v>
      </c>
      <c r="D39" s="328">
        <f>+'Dramakan hosqer'!C49</f>
        <v>0</v>
      </c>
      <c r="E39" s="328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v>72</v>
      </c>
      <c r="D40" s="328">
        <f>+'Dramakan hosqer'!C50</f>
        <v>40</v>
      </c>
      <c r="E40" s="328">
        <f t="shared" si="0"/>
        <v>-32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16</v>
      </c>
      <c r="B41" s="329" t="s">
        <v>26</v>
      </c>
      <c r="C41" s="327">
        <v>691.6</v>
      </c>
      <c r="D41" s="328">
        <f>+'Dramakan hosqer'!C51</f>
        <v>428.6</v>
      </c>
      <c r="E41" s="328">
        <f t="shared" si="0"/>
        <v>-263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9" t="s">
        <v>27</v>
      </c>
      <c r="C42" s="327">
        <v>94.6</v>
      </c>
      <c r="D42" s="328">
        <f>+'Dramakan hosqer'!C52</f>
        <v>94.6</v>
      </c>
      <c r="E42" s="328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18</v>
      </c>
      <c r="B43" s="329" t="s">
        <v>70</v>
      </c>
      <c r="C43" s="327">
        <v>0</v>
      </c>
      <c r="D43" s="328">
        <f>+'Dramakan hosqer'!C53</f>
        <v>0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19</v>
      </c>
      <c r="B44" s="329" t="s">
        <v>57</v>
      </c>
      <c r="C44" s="327">
        <v>432.3</v>
      </c>
      <c r="D44" s="328">
        <f>+'Dramakan hosqer'!C54</f>
        <v>418.48310069999991</v>
      </c>
      <c r="E44" s="328">
        <f t="shared" si="0"/>
        <v>-13.816899300000102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9" t="s">
        <v>48</v>
      </c>
      <c r="C45" s="327">
        <v>60</v>
      </c>
      <c r="D45" s="328">
        <f>+'Dramakan hosqer'!C55</f>
        <v>60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9" t="s">
        <v>79</v>
      </c>
      <c r="C46" s="327">
        <v>40</v>
      </c>
      <c r="D46" s="328">
        <f>+'Dramakan hosqer'!C56</f>
        <v>40</v>
      </c>
      <c r="E46" s="328">
        <f t="shared" si="0"/>
        <v>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9" t="s">
        <v>49</v>
      </c>
      <c r="C48" s="327">
        <v>0</v>
      </c>
      <c r="D48" s="328">
        <f>+'Dramakan hosqer'!C58</f>
        <v>3</v>
      </c>
      <c r="E48" s="328">
        <f t="shared" si="0"/>
        <v>3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27" x14ac:dyDescent="0.3">
      <c r="A49" s="79">
        <v>24</v>
      </c>
      <c r="B49" s="329" t="s">
        <v>126</v>
      </c>
      <c r="C49" s="327">
        <v>0</v>
      </c>
      <c r="D49" s="328">
        <f>+'Dramakan hosqer'!C59</f>
        <v>21</v>
      </c>
      <c r="E49" s="328">
        <f t="shared" si="0"/>
        <v>21</v>
      </c>
      <c r="F49" s="297" t="s">
        <v>289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>
        <v>0</v>
      </c>
      <c r="D50" s="328">
        <f>+'Dramakan hosqer'!C60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>
        <v>36</v>
      </c>
      <c r="D51" s="328">
        <f>+'Dramakan hosqer'!C61</f>
        <v>20.8</v>
      </c>
      <c r="E51" s="328">
        <f t="shared" si="0"/>
        <v>-15.2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>
        <v>0</v>
      </c>
      <c r="D52" s="328">
        <f>+'Dramakan hosqer'!C62</f>
        <v>0</v>
      </c>
      <c r="E52" s="328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9" t="s">
        <v>160</v>
      </c>
      <c r="C53" s="327">
        <v>30</v>
      </c>
      <c r="D53" s="328">
        <f>+'Dramakan hosqer'!C63</f>
        <v>0</v>
      </c>
      <c r="E53" s="328">
        <f t="shared" si="0"/>
        <v>-30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32" t="str">
        <f>+'Dramakan hosqer'!B64</f>
        <v>Կրակմարիչների լիցքավորման ծառայության գծով</v>
      </c>
      <c r="C54" s="327">
        <v>0</v>
      </c>
      <c r="D54" s="328">
        <f>+'Dramakan hosqer'!C64</f>
        <v>8</v>
      </c>
      <c r="E54" s="327">
        <f>D54-C54</f>
        <v>8</v>
      </c>
      <c r="F54" s="509" t="s">
        <v>283</v>
      </c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32" t="str">
        <f>+'Dramakan hosqer'!B65</f>
        <v>Լիցենզավորման ծառայության գծով</v>
      </c>
      <c r="C55" s="327">
        <v>0</v>
      </c>
      <c r="D55" s="328">
        <f>+'Dramakan hosqer'!C65</f>
        <v>0</v>
      </c>
      <c r="E55" s="327">
        <f>D55-C55</f>
        <v>0</v>
      </c>
      <c r="F55" s="508"/>
      <c r="G55" s="494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31</v>
      </c>
      <c r="B56" s="335" t="s">
        <v>38</v>
      </c>
      <c r="C56" s="328">
        <f>SUM(C57:C59)</f>
        <v>12</v>
      </c>
      <c r="D56" s="328">
        <f>SUM(D57:D59)</f>
        <v>12</v>
      </c>
      <c r="E56" s="327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31.3</v>
      </c>
      <c r="B59" s="204" t="s">
        <v>88</v>
      </c>
      <c r="C59" s="301">
        <v>12</v>
      </c>
      <c r="D59" s="341">
        <f>+'Dramakan hosqer'!C69</f>
        <v>12</v>
      </c>
      <c r="E59" s="341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32</v>
      </c>
      <c r="B60" s="335" t="s">
        <v>40</v>
      </c>
      <c r="C60" s="327">
        <v>10.799999999999999</v>
      </c>
      <c r="D60" s="328">
        <f>+'Dramakan hosqer'!C70</f>
        <v>10.799999999999999</v>
      </c>
      <c r="E60" s="328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8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400</v>
      </c>
      <c r="D62" s="337">
        <f>+D63+D70</f>
        <v>1554.8</v>
      </c>
      <c r="E62" s="337">
        <f t="shared" si="0"/>
        <v>1154.8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400</v>
      </c>
      <c r="D63" s="328">
        <f>SUM(D64:D69)</f>
        <v>1554.8</v>
      </c>
      <c r="E63" s="328">
        <f t="shared" si="0"/>
        <v>1154.8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1.1000000000000001</v>
      </c>
      <c r="B65" s="339" t="s">
        <v>91</v>
      </c>
      <c r="C65" s="327">
        <v>400</v>
      </c>
      <c r="D65" s="328">
        <f>+'Dramakan hosqer'!C75</f>
        <v>400</v>
      </c>
      <c r="E65" s="328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54" x14ac:dyDescent="0.3">
      <c r="A69" s="90">
        <v>1.6</v>
      </c>
      <c r="B69" s="340" t="str">
        <f>+'Dramakan hosqer'!B79</f>
        <v>ջեռուցման կաթսաների ձեռքբերում տեղադրումով և ապատեղադրումով</v>
      </c>
      <c r="C69" s="327"/>
      <c r="D69" s="327">
        <f>+'Dramakan hosqer'!C79</f>
        <v>1154.8</v>
      </c>
      <c r="E69" s="327">
        <f>D69-C69</f>
        <v>1154.8</v>
      </c>
      <c r="F69" s="509" t="s">
        <v>290</v>
      </c>
      <c r="G69" s="496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7">
        <f>SUM(C75:C76)</f>
        <v>79.900000000000006</v>
      </c>
      <c r="D74" s="337">
        <f>SUM(D75:D76)</f>
        <v>0</v>
      </c>
      <c r="E74" s="337">
        <f t="shared" si="1"/>
        <v>-79.900000000000006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3" t="str">
        <f>+'Dramakan hosqer'!B85</f>
        <v>Սննդի գծով</v>
      </c>
      <c r="C75" s="327">
        <v>79.900000000000006</v>
      </c>
      <c r="D75" s="328">
        <f>+'Dramakan hosqer'!C85</f>
        <v>0</v>
      </c>
      <c r="E75" s="327">
        <f>D75-C75</f>
        <v>-79.900000000000006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298.3300000000163</v>
      </c>
      <c r="D77" s="337">
        <f>D6+D7-D19</f>
        <v>4806.0131007000164</v>
      </c>
      <c r="E77" s="337">
        <f t="shared" si="1"/>
        <v>4507.6831007000001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70" t="str">
        <f>+'Ekamut-caxs'!C72</f>
        <v>Ա. Բասենցյան</v>
      </c>
      <c r="E79" s="571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69" t="s">
        <v>98</v>
      </c>
      <c r="E80" s="569"/>
      <c r="F80" s="510"/>
    </row>
    <row r="81" spans="1:20" s="20" customFormat="1" ht="22.5" customHeight="1" x14ac:dyDescent="0.25">
      <c r="A81" s="21"/>
      <c r="B81" s="44" t="s">
        <v>6</v>
      </c>
      <c r="C81" s="21"/>
      <c r="D81" s="571" t="str">
        <f>+'Ekamut-caxs'!C74</f>
        <v>Ա. Ամիրյան</v>
      </c>
      <c r="E81" s="571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69" t="s">
        <v>98</v>
      </c>
      <c r="E82" s="569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D60" sqref="D60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76" t="s">
        <v>72</v>
      </c>
      <c r="B1" s="576"/>
      <c r="C1" s="576"/>
      <c r="D1" s="576"/>
      <c r="E1" s="576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77" t="str">
        <f>+'Ekamut-caxs'!A8:D8</f>
        <v xml:space="preserve">«Երևանի հ․158 մսուր-մանկապարտեզ» ՀՈԱԿ-ի </v>
      </c>
      <c r="B2" s="578"/>
      <c r="C2" s="578"/>
      <c r="D2" s="578"/>
      <c r="E2" s="57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79" t="s">
        <v>162</v>
      </c>
      <c r="B3" s="579"/>
      <c r="C3" s="579"/>
      <c r="D3" s="579"/>
      <c r="E3" s="57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80" t="s">
        <v>273</v>
      </c>
      <c r="B4" s="580"/>
      <c r="C4" s="580"/>
      <c r="D4" s="580"/>
      <c r="E4" s="580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81" t="s">
        <v>167</v>
      </c>
      <c r="B7" s="582"/>
      <c r="C7" s="582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193.3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>
        <v>45.5</v>
      </c>
      <c r="E9" s="32" t="s">
        <v>284</v>
      </c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>
        <v>6.5</v>
      </c>
      <c r="E10" s="32" t="s">
        <v>284</v>
      </c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>
        <v>66.5</v>
      </c>
      <c r="E22" s="32" t="s">
        <v>284</v>
      </c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>
        <v>74.8</v>
      </c>
      <c r="E27" s="32" t="s">
        <v>284</v>
      </c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66.599999999999994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>
        <v>66.599999999999994</v>
      </c>
      <c r="E33" s="268" t="s">
        <v>284</v>
      </c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259.89999999999998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81" t="s">
        <v>192</v>
      </c>
      <c r="B35" s="582"/>
      <c r="C35" s="582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6"/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2"/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529">
        <v>9.6</v>
      </c>
      <c r="E38" s="32" t="s">
        <v>284</v>
      </c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>
        <v>0.5</v>
      </c>
      <c r="E41" s="32" t="s">
        <v>284</v>
      </c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>
        <v>0.7</v>
      </c>
      <c r="E43" s="32" t="s">
        <v>285</v>
      </c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10.799999999999999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10.799999999999999</v>
      </c>
      <c r="E59" s="278"/>
      <c r="F59" s="511">
        <f>+D59-D54</f>
        <v>10.799999999999999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722.43000000000757</v>
      </c>
      <c r="D62" s="572" t="s">
        <v>195</v>
      </c>
      <c r="E62" s="573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74" t="str">
        <f>+'Ekamut-caxs'!C72</f>
        <v>Ա. Բասենցյան</v>
      </c>
      <c r="E64" s="57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75" t="s">
        <v>98</v>
      </c>
      <c r="E65" s="57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74" t="str">
        <f>+'Ekamut-caxs'!C74</f>
        <v>Ա. Ամիրյան</v>
      </c>
      <c r="E66" s="57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75" t="s">
        <v>98</v>
      </c>
      <c r="E67" s="57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7" zoomScale="106" zoomScaleSheetLayoutView="106" workbookViewId="0">
      <selection activeCell="D60" sqref="D60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90" t="s">
        <v>72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4" s="22" customFormat="1" ht="25.5" customHeight="1" x14ac:dyDescent="0.2">
      <c r="A2" s="557" t="str">
        <f>+'Ekamut-caxs'!A8</f>
        <v xml:space="preserve">«Երևանի հ․158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4" ht="25.5" customHeight="1" x14ac:dyDescent="0.2">
      <c r="A3" s="591" t="s">
        <v>257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4" ht="21" customHeight="1" thickBot="1" x14ac:dyDescent="0.25">
      <c r="M4" s="418" t="s">
        <v>0</v>
      </c>
    </row>
    <row r="5" spans="1:14" ht="33.75" customHeight="1" x14ac:dyDescent="0.2">
      <c r="A5" s="597" t="s">
        <v>158</v>
      </c>
      <c r="B5" s="599" t="s">
        <v>73</v>
      </c>
      <c r="C5" s="601" t="s">
        <v>238</v>
      </c>
      <c r="D5" s="592" t="s">
        <v>212</v>
      </c>
      <c r="E5" s="593"/>
      <c r="F5" s="593"/>
      <c r="G5" s="593"/>
      <c r="H5" s="593"/>
      <c r="I5" s="593"/>
      <c r="J5" s="593"/>
      <c r="K5" s="593"/>
      <c r="L5" s="594"/>
      <c r="M5" s="595" t="s">
        <v>161</v>
      </c>
    </row>
    <row r="6" spans="1:14" ht="79.5" customHeight="1" x14ac:dyDescent="0.2">
      <c r="A6" s="598"/>
      <c r="B6" s="600"/>
      <c r="C6" s="602"/>
      <c r="D6" s="419" t="s">
        <v>231</v>
      </c>
      <c r="E6" s="420" t="s">
        <v>243</v>
      </c>
      <c r="F6" s="420" t="s">
        <v>244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270</v>
      </c>
      <c r="L6" s="422" t="s">
        <v>213</v>
      </c>
      <c r="M6" s="596"/>
    </row>
    <row r="7" spans="1:14" ht="27.75" customHeight="1" x14ac:dyDescent="0.2">
      <c r="A7" s="419">
        <v>1</v>
      </c>
      <c r="B7" s="423" t="s">
        <v>222</v>
      </c>
      <c r="C7" s="424">
        <v>24061.1</v>
      </c>
      <c r="D7" s="444">
        <f>2297.598*2</f>
        <v>4595.1959999999999</v>
      </c>
      <c r="E7" s="426"/>
      <c r="F7" s="426"/>
      <c r="G7" s="539">
        <v>111.1</v>
      </c>
      <c r="H7" s="426">
        <f>106.9*2</f>
        <v>213.8</v>
      </c>
      <c r="I7" s="426"/>
      <c r="J7" s="426">
        <f>57.6*2</f>
        <v>115.2</v>
      </c>
      <c r="K7" s="426"/>
      <c r="L7" s="541"/>
      <c r="M7" s="427">
        <f>ROUND(SUM(C7:L7),1)</f>
        <v>29096.400000000001</v>
      </c>
    </row>
    <row r="8" spans="1:14" ht="28.5" customHeight="1" x14ac:dyDescent="0.2">
      <c r="A8" s="419">
        <v>1.1000000000000001</v>
      </c>
      <c r="B8" s="428" t="s">
        <v>123</v>
      </c>
      <c r="C8" s="429">
        <v>329.6</v>
      </c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30" customHeight="1" x14ac:dyDescent="0.2">
      <c r="A9" s="419">
        <v>1.2</v>
      </c>
      <c r="B9" s="428" t="s">
        <v>213</v>
      </c>
      <c r="C9" s="429"/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35.25" customHeight="1" x14ac:dyDescent="0.2">
      <c r="A10" s="419">
        <v>2</v>
      </c>
      <c r="B10" s="512" t="s">
        <v>95</v>
      </c>
      <c r="C10" s="434">
        <v>9</v>
      </c>
      <c r="D10" s="425"/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f>ROUND(SUM(C10:L10),1)</f>
        <v>9</v>
      </c>
    </row>
    <row r="11" spans="1:14" s="442" customFormat="1" ht="34.5" customHeight="1" thickBot="1" x14ac:dyDescent="0.25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29105.4</v>
      </c>
    </row>
    <row r="12" spans="1:14" s="442" customFormat="1" ht="34.5" customHeight="1" x14ac:dyDescent="0.2">
      <c r="A12" s="443"/>
      <c r="B12" s="444"/>
      <c r="C12" s="416"/>
      <c r="D12" s="445">
        <v>2297598</v>
      </c>
      <c r="E12" s="446">
        <f>+D12*2</f>
        <v>4595196</v>
      </c>
      <c r="F12" s="446"/>
      <c r="G12" s="446"/>
      <c r="H12" s="447"/>
      <c r="I12" s="447"/>
      <c r="J12" s="448"/>
      <c r="K12" s="447"/>
      <c r="L12" s="540">
        <v>1148.8</v>
      </c>
      <c r="M12" s="449"/>
      <c r="N12" s="444"/>
    </row>
    <row r="13" spans="1:14" s="450" customFormat="1" ht="21" customHeight="1" x14ac:dyDescent="0.2">
      <c r="B13" s="451"/>
      <c r="C13" s="451"/>
      <c r="D13" s="452"/>
      <c r="E13" s="453"/>
      <c r="F13" s="453"/>
      <c r="G13" s="454"/>
      <c r="H13" s="196"/>
      <c r="I13" s="196"/>
      <c r="J13" s="452"/>
      <c r="K13" s="585"/>
      <c r="L13" s="585"/>
      <c r="M13" s="455"/>
    </row>
    <row r="14" spans="1:14" s="443" customFormat="1" ht="69" customHeight="1" x14ac:dyDescent="0.2">
      <c r="B14" s="586" t="s">
        <v>218</v>
      </c>
      <c r="C14" s="589"/>
      <c r="D14" s="587"/>
      <c r="G14" s="452"/>
      <c r="H14" s="452"/>
      <c r="I14" s="586" t="s">
        <v>217</v>
      </c>
      <c r="J14" s="587"/>
      <c r="K14" s="452"/>
      <c r="L14" s="452"/>
      <c r="M14" s="452"/>
    </row>
    <row r="15" spans="1:14" s="443" customFormat="1" ht="48" customHeight="1" x14ac:dyDescent="0.2">
      <c r="B15" s="456" t="s">
        <v>198</v>
      </c>
      <c r="C15" s="457" t="s">
        <v>245</v>
      </c>
      <c r="D15" s="457" t="s">
        <v>246</v>
      </c>
      <c r="G15" s="458"/>
      <c r="H15" s="459"/>
      <c r="I15" s="456" t="s">
        <v>198</v>
      </c>
      <c r="J15" s="457" t="s">
        <v>216</v>
      </c>
      <c r="K15" s="458"/>
      <c r="L15" s="458"/>
      <c r="M15" s="459"/>
    </row>
    <row r="16" spans="1:14" s="460" customFormat="1" ht="39.75" customHeight="1" x14ac:dyDescent="0.2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 x14ac:dyDescent="0.2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 x14ac:dyDescent="0.2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 x14ac:dyDescent="0.2">
      <c r="A19" s="473"/>
      <c r="B19" s="474" t="s">
        <v>2</v>
      </c>
      <c r="C19" s="474"/>
      <c r="E19" s="476"/>
      <c r="F19" s="477"/>
      <c r="G19" s="477"/>
      <c r="H19" s="588" t="str">
        <f>+'Ekamut-caxs'!C72</f>
        <v>Ա. Բասենցյան</v>
      </c>
      <c r="I19" s="588"/>
      <c r="J19" s="588"/>
      <c r="K19" s="478"/>
      <c r="L19" s="473"/>
      <c r="M19" s="473"/>
    </row>
    <row r="20" spans="1:13" s="479" customFormat="1" ht="17.25" customHeight="1" x14ac:dyDescent="0.2">
      <c r="B20" s="480"/>
      <c r="C20" s="480"/>
      <c r="E20" s="481" t="s">
        <v>97</v>
      </c>
      <c r="F20" s="482"/>
      <c r="G20" s="483"/>
      <c r="H20" s="584" t="s">
        <v>98</v>
      </c>
      <c r="I20" s="584"/>
      <c r="J20" s="584"/>
      <c r="K20" s="482"/>
    </row>
    <row r="21" spans="1:13" s="475" customFormat="1" ht="24.75" customHeight="1" x14ac:dyDescent="0.2">
      <c r="B21" s="484" t="s">
        <v>6</v>
      </c>
      <c r="C21" s="484"/>
      <c r="E21" s="485"/>
      <c r="F21" s="486"/>
      <c r="G21" s="486"/>
      <c r="H21" s="583" t="str">
        <f>+'Ekamut-caxs'!C74</f>
        <v>Ա. Ամիրյան</v>
      </c>
      <c r="I21" s="583"/>
      <c r="J21" s="583"/>
      <c r="K21" s="487"/>
    </row>
    <row r="22" spans="1:13" s="479" customFormat="1" ht="18.75" customHeight="1" x14ac:dyDescent="0.2">
      <c r="E22" s="481" t="s">
        <v>97</v>
      </c>
      <c r="F22" s="482"/>
      <c r="G22" s="483"/>
      <c r="H22" s="584" t="s">
        <v>98</v>
      </c>
      <c r="I22" s="584"/>
      <c r="J22" s="584"/>
      <c r="K22" s="482"/>
    </row>
    <row r="23" spans="1:13" s="488" customFormat="1" ht="16.5" x14ac:dyDescent="0.2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0" zoomScale="106" zoomScaleSheetLayoutView="106" workbookViewId="0">
      <selection activeCell="D60" sqref="D60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606" t="s">
        <v>72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</row>
    <row r="2" spans="1:13" s="164" customFormat="1" ht="21.75" customHeight="1" x14ac:dyDescent="0.2">
      <c r="A2" s="607" t="str">
        <f>+'Ekamut-caxs'!A8:D8</f>
        <v xml:space="preserve">«Երևանի հ․158 մսուր-մանկապարտեզ» ՀՈԱԿ-ի 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</row>
    <row r="3" spans="1:13" s="164" customFormat="1" ht="21" customHeight="1" x14ac:dyDescent="0.2">
      <c r="A3" s="607" t="s">
        <v>99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</row>
    <row r="4" spans="1:13" ht="21" customHeight="1" thickBot="1" x14ac:dyDescent="0.25"/>
    <row r="5" spans="1:13" s="172" customFormat="1" ht="24.75" customHeight="1" x14ac:dyDescent="0.2">
      <c r="A5" s="609" t="s">
        <v>120</v>
      </c>
      <c r="B5" s="611" t="s">
        <v>100</v>
      </c>
      <c r="C5" s="603" t="s">
        <v>101</v>
      </c>
      <c r="D5" s="604"/>
      <c r="E5" s="604"/>
      <c r="F5" s="605"/>
      <c r="G5" s="613" t="s">
        <v>102</v>
      </c>
      <c r="H5" s="613"/>
      <c r="I5" s="613"/>
      <c r="J5" s="613"/>
      <c r="K5" s="603" t="s">
        <v>149</v>
      </c>
      <c r="L5" s="604"/>
      <c r="M5" s="605"/>
    </row>
    <row r="6" spans="1:13" s="176" customFormat="1" ht="51" customHeight="1" x14ac:dyDescent="0.2">
      <c r="A6" s="610"/>
      <c r="B6" s="612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321">
        <v>3343</v>
      </c>
      <c r="F7" s="531">
        <f t="shared" ref="F7:F9" si="0">+E7*139</f>
        <v>464677</v>
      </c>
      <c r="G7" s="324" t="s">
        <v>236</v>
      </c>
      <c r="H7" s="309" t="s">
        <v>236</v>
      </c>
      <c r="I7" s="321">
        <v>2090</v>
      </c>
      <c r="J7" s="312">
        <v>97728</v>
      </c>
      <c r="K7" s="373" t="s">
        <v>236</v>
      </c>
      <c r="L7" s="321">
        <v>67</v>
      </c>
      <c r="M7" s="313">
        <v>12843.8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321">
        <v>3131</v>
      </c>
      <c r="F8" s="531">
        <f t="shared" si="0"/>
        <v>435209</v>
      </c>
      <c r="G8" s="324" t="s">
        <v>236</v>
      </c>
      <c r="H8" s="309" t="s">
        <v>236</v>
      </c>
      <c r="I8" s="321">
        <v>2130</v>
      </c>
      <c r="J8" s="312">
        <v>111662</v>
      </c>
      <c r="K8" s="373" t="s">
        <v>236</v>
      </c>
      <c r="L8" s="321">
        <v>116</v>
      </c>
      <c r="M8" s="313">
        <f t="shared" ref="M8:M18" si="1">+L8*200.47</f>
        <v>23254.52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321">
        <v>2623</v>
      </c>
      <c r="F9" s="531">
        <f t="shared" si="0"/>
        <v>364597</v>
      </c>
      <c r="G9" s="324" t="s">
        <v>236</v>
      </c>
      <c r="H9" s="309" t="s">
        <v>236</v>
      </c>
      <c r="I9" s="321">
        <v>2325</v>
      </c>
      <c r="J9" s="312">
        <v>122091</v>
      </c>
      <c r="K9" s="373" t="s">
        <v>236</v>
      </c>
      <c r="L9" s="321">
        <v>121</v>
      </c>
      <c r="M9" s="313">
        <f t="shared" si="1"/>
        <v>24256.87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237</v>
      </c>
      <c r="F10" s="311">
        <f>+E10*143.7</f>
        <v>34056.899999999994</v>
      </c>
      <c r="G10" s="324" t="s">
        <v>236</v>
      </c>
      <c r="H10" s="314" t="s">
        <v>236</v>
      </c>
      <c r="I10" s="321">
        <v>2007</v>
      </c>
      <c r="J10" s="312">
        <v>105684</v>
      </c>
      <c r="K10" s="373" t="s">
        <v>236</v>
      </c>
      <c r="L10" s="321">
        <v>160</v>
      </c>
      <c r="M10" s="313">
        <f t="shared" si="1"/>
        <v>32075.200000000001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/>
      <c r="G11" s="324" t="s">
        <v>236</v>
      </c>
      <c r="H11" s="314" t="s">
        <v>236</v>
      </c>
      <c r="I11" s="321">
        <v>2263</v>
      </c>
      <c r="J11" s="312">
        <v>118302</v>
      </c>
      <c r="K11" s="373" t="s">
        <v>236</v>
      </c>
      <c r="L11" s="321">
        <v>161</v>
      </c>
      <c r="M11" s="313">
        <f t="shared" si="1"/>
        <v>32275.67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/>
      <c r="G12" s="324" t="s">
        <v>236</v>
      </c>
      <c r="H12" s="314" t="s">
        <v>236</v>
      </c>
      <c r="I12" s="321">
        <v>2449</v>
      </c>
      <c r="J12" s="312">
        <v>127486</v>
      </c>
      <c r="K12" s="373" t="s">
        <v>236</v>
      </c>
      <c r="L12" s="321">
        <v>164</v>
      </c>
      <c r="M12" s="313">
        <f t="shared" si="1"/>
        <v>32877.08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321">
        <v>1928</v>
      </c>
      <c r="J13" s="312">
        <v>100082</v>
      </c>
      <c r="K13" s="373" t="s">
        <v>236</v>
      </c>
      <c r="L13" s="321">
        <v>130</v>
      </c>
      <c r="M13" s="313">
        <f t="shared" si="1"/>
        <v>26061.1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1908</v>
      </c>
      <c r="J14" s="312">
        <v>99172</v>
      </c>
      <c r="K14" s="373" t="s">
        <v>236</v>
      </c>
      <c r="L14" s="321">
        <v>199</v>
      </c>
      <c r="M14" s="313">
        <f t="shared" si="1"/>
        <v>39893.53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2146</v>
      </c>
      <c r="J15" s="312">
        <v>111975</v>
      </c>
      <c r="K15" s="373" t="s">
        <v>236</v>
      </c>
      <c r="L15" s="321">
        <v>202</v>
      </c>
      <c r="M15" s="313">
        <f t="shared" si="1"/>
        <v>40494.94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4</v>
      </c>
      <c r="F16" s="311">
        <f>+E16*143.7</f>
        <v>574.79999999999995</v>
      </c>
      <c r="G16" s="323" t="s">
        <v>236</v>
      </c>
      <c r="H16" s="314" t="s">
        <v>236</v>
      </c>
      <c r="I16" s="321">
        <v>2146</v>
      </c>
      <c r="J16" s="312">
        <v>112579</v>
      </c>
      <c r="K16" s="373" t="s">
        <v>236</v>
      </c>
      <c r="L16" s="321">
        <v>118</v>
      </c>
      <c r="M16" s="313">
        <f t="shared" si="1"/>
        <v>23655.46</v>
      </c>
    </row>
    <row r="17" spans="1:13" ht="19.5" customHeight="1" x14ac:dyDescent="0.2">
      <c r="A17" s="166">
        <v>11</v>
      </c>
      <c r="B17" s="232" t="s">
        <v>113</v>
      </c>
      <c r="C17" s="530">
        <v>2352</v>
      </c>
      <c r="D17" s="531">
        <f t="shared" ref="D17:D18" si="2">+C17*139</f>
        <v>326928</v>
      </c>
      <c r="E17" s="542">
        <v>3237</v>
      </c>
      <c r="F17" s="311">
        <f>+E17*143.7</f>
        <v>465156.89999999997</v>
      </c>
      <c r="G17" s="530">
        <v>2290</v>
      </c>
      <c r="H17" s="534">
        <v>107474</v>
      </c>
      <c r="I17" s="542">
        <v>2325</v>
      </c>
      <c r="J17" s="312">
        <f>+I17*53.48+60000</f>
        <v>184341</v>
      </c>
      <c r="K17" s="533">
        <v>109</v>
      </c>
      <c r="L17" s="542">
        <v>118</v>
      </c>
      <c r="M17" s="313">
        <f t="shared" si="1"/>
        <v>23655.46</v>
      </c>
    </row>
    <row r="18" spans="1:13" ht="19.5" customHeight="1" x14ac:dyDescent="0.2">
      <c r="A18" s="166">
        <v>12</v>
      </c>
      <c r="B18" s="232" t="s">
        <v>114</v>
      </c>
      <c r="C18" s="532">
        <v>2910</v>
      </c>
      <c r="D18" s="533">
        <f t="shared" si="2"/>
        <v>404490</v>
      </c>
      <c r="E18" s="321">
        <f>+MAX(C18,E8)</f>
        <v>3131</v>
      </c>
      <c r="F18" s="311">
        <f>+E18*143.7</f>
        <v>449924.69999999995</v>
      </c>
      <c r="G18" s="532">
        <f>270+1880</f>
        <v>2150</v>
      </c>
      <c r="H18" s="532">
        <v>100457</v>
      </c>
      <c r="I18" s="321">
        <f>+MAX(G18,I8)</f>
        <v>2150</v>
      </c>
      <c r="J18" s="312">
        <f>+I18*53.48</f>
        <v>114982</v>
      </c>
      <c r="K18" s="533">
        <v>159</v>
      </c>
      <c r="L18" s="321">
        <f>+MAX(K18,L8)</f>
        <v>159</v>
      </c>
      <c r="M18" s="313">
        <f t="shared" si="1"/>
        <v>31874.73</v>
      </c>
    </row>
    <row r="19" spans="1:13" ht="32.25" customHeight="1" thickBot="1" x14ac:dyDescent="0.25">
      <c r="A19" s="233"/>
      <c r="B19" s="239" t="s">
        <v>96</v>
      </c>
      <c r="C19" s="320">
        <f t="shared" ref="C19:K19" si="3">SUM(C7:C18)</f>
        <v>5262</v>
      </c>
      <c r="D19" s="315">
        <f t="shared" si="3"/>
        <v>731418</v>
      </c>
      <c r="E19" s="322">
        <f t="shared" si="3"/>
        <v>15706</v>
      </c>
      <c r="F19" s="316">
        <f>SUM(F7:F18)</f>
        <v>2214196.2999999998</v>
      </c>
      <c r="G19" s="325">
        <f>SUM(G7:G18)</f>
        <v>4440</v>
      </c>
      <c r="H19" s="315">
        <f>SUM(H7:H18)</f>
        <v>207931</v>
      </c>
      <c r="I19" s="322">
        <f>SUM(I7:I18)</f>
        <v>25867</v>
      </c>
      <c r="J19" s="317">
        <f>SUM(J7:J18)</f>
        <v>1406084</v>
      </c>
      <c r="K19" s="320">
        <f t="shared" si="3"/>
        <v>268</v>
      </c>
      <c r="L19" s="322">
        <f>SUM(L7:L18)</f>
        <v>1715</v>
      </c>
      <c r="M19" s="316">
        <f>SUM(M7:M18)</f>
        <v>343218.36000000004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2214.1999999999998</v>
      </c>
      <c r="G20" s="293"/>
      <c r="H20" s="211"/>
      <c r="I20" s="293"/>
      <c r="J20" s="211">
        <f>ROUND(J19/1000,1)</f>
        <v>1406.1</v>
      </c>
      <c r="K20" s="293"/>
      <c r="L20" s="293"/>
      <c r="M20" s="211">
        <f>ROUND(M19/1000,1)</f>
        <v>343.2</v>
      </c>
    </row>
    <row r="21" spans="1:13" ht="18.75" customHeight="1" thickBot="1" x14ac:dyDescent="0.25">
      <c r="A21" s="228"/>
      <c r="B21" s="608" t="s">
        <v>207</v>
      </c>
      <c r="C21" s="608"/>
      <c r="D21" s="608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535" t="s">
        <v>286</v>
      </c>
      <c r="C23" s="536">
        <v>18.899999999999999</v>
      </c>
      <c r="D23" s="537"/>
      <c r="E23" s="537"/>
      <c r="F23" s="538">
        <f>F19*C23%/1000</f>
        <v>418.48310069999991</v>
      </c>
      <c r="G23" s="401"/>
      <c r="H23" s="400"/>
      <c r="I23" s="400"/>
      <c r="J23" s="313"/>
      <c r="K23" s="401"/>
      <c r="L23" s="400"/>
      <c r="M23" s="313"/>
    </row>
    <row r="24" spans="1:13" ht="23.25" customHeight="1" x14ac:dyDescent="0.2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 x14ac:dyDescent="0.2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 x14ac:dyDescent="0.2">
      <c r="A26" s="215"/>
      <c r="B26" s="209" t="s">
        <v>74</v>
      </c>
      <c r="C26" s="405"/>
      <c r="D26" s="405"/>
      <c r="E26" s="405"/>
      <c r="F26" s="406">
        <f>SUM(F23:F25)</f>
        <v>418.48310069999991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1795.7168993</v>
      </c>
      <c r="G27" s="399"/>
      <c r="H27" s="315"/>
      <c r="I27" s="315"/>
      <c r="J27" s="316">
        <f>J20-J26</f>
        <v>1406.1</v>
      </c>
      <c r="K27" s="399"/>
      <c r="L27" s="315"/>
      <c r="M27" s="316">
        <f>M20-M26</f>
        <v>343.2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418.48310069999991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615"/>
      <c r="H30" s="615"/>
      <c r="I30" s="306"/>
      <c r="J30" s="617" t="str">
        <f>+'Ekamut-caxs'!C72</f>
        <v>Ա. Բասենցյան</v>
      </c>
      <c r="K30" s="617"/>
      <c r="M30" s="168"/>
    </row>
    <row r="31" spans="1:13" s="164" customFormat="1" x14ac:dyDescent="0.2">
      <c r="C31" s="171"/>
      <c r="D31" s="171"/>
      <c r="E31" s="170"/>
      <c r="F31" s="170"/>
      <c r="G31" s="616" t="s">
        <v>97</v>
      </c>
      <c r="H31" s="616"/>
      <c r="I31" s="307"/>
      <c r="J31" s="616" t="s">
        <v>115</v>
      </c>
      <c r="K31" s="616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617"/>
      <c r="H32" s="617"/>
      <c r="I32" s="181"/>
      <c r="J32" s="617" t="str">
        <f>+'Ekamut-caxs'!C74</f>
        <v>Ա. Ամիրյան</v>
      </c>
      <c r="K32" s="617"/>
    </row>
    <row r="33" spans="3:13" s="164" customFormat="1" x14ac:dyDescent="0.2">
      <c r="C33" s="167"/>
      <c r="D33" s="167"/>
      <c r="G33" s="616" t="s">
        <v>97</v>
      </c>
      <c r="H33" s="616"/>
      <c r="I33" s="307"/>
      <c r="J33" s="616" t="s">
        <v>115</v>
      </c>
      <c r="K33" s="616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90" t="s">
        <v>118</v>
      </c>
      <c r="J35" s="491" t="s">
        <v>261</v>
      </c>
      <c r="K35" s="491"/>
      <c r="L35" s="491" t="s">
        <v>262</v>
      </c>
      <c r="M35" s="491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614" t="s">
        <v>264</v>
      </c>
      <c r="J36" s="614"/>
      <c r="K36" s="491"/>
      <c r="L36" s="614" t="s">
        <v>265</v>
      </c>
      <c r="M36" s="614"/>
    </row>
    <row r="37" spans="3:13" x14ac:dyDescent="0.2">
      <c r="I37" s="614"/>
      <c r="J37" s="614"/>
      <c r="K37" s="491"/>
      <c r="L37" s="614"/>
      <c r="M37" s="61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D60" sqref="D60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20" t="s">
        <v>72</v>
      </c>
      <c r="B1" s="620"/>
      <c r="C1" s="620"/>
      <c r="D1" s="620"/>
      <c r="E1" s="620"/>
    </row>
    <row r="2" spans="1:14" ht="23.25" customHeight="1" x14ac:dyDescent="0.2">
      <c r="A2" s="621" t="str">
        <f>+'Ekamut-caxs'!A8:D8</f>
        <v xml:space="preserve">«Երևանի հ․158 մսուր-մանկապարտեզ» ՀՈԱԿ-ի </v>
      </c>
      <c r="B2" s="621"/>
      <c r="C2" s="621"/>
      <c r="D2" s="621"/>
      <c r="E2" s="621"/>
    </row>
    <row r="3" spans="1:14" ht="28.5" customHeight="1" x14ac:dyDescent="0.2">
      <c r="A3" s="621" t="s">
        <v>266</v>
      </c>
      <c r="B3" s="621"/>
      <c r="C3" s="621"/>
      <c r="D3" s="621"/>
      <c r="E3" s="621"/>
    </row>
    <row r="5" spans="1:14" x14ac:dyDescent="0.2">
      <c r="E5" s="378" t="s">
        <v>152</v>
      </c>
    </row>
    <row r="6" spans="1:14" ht="54" customHeight="1" x14ac:dyDescent="0.2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14" x14ac:dyDescent="0.2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 x14ac:dyDescent="0.2">
      <c r="A8" s="380">
        <v>1</v>
      </c>
      <c r="B8" s="381" t="s">
        <v>233</v>
      </c>
      <c r="C8" s="353">
        <v>34616.6</v>
      </c>
      <c r="D8" s="353">
        <v>737</v>
      </c>
      <c r="E8" s="353">
        <v>7743.5</v>
      </c>
      <c r="F8" s="1">
        <v>7135.6</v>
      </c>
    </row>
    <row r="9" spans="1:14" s="389" customFormat="1" ht="25.5" customHeight="1" x14ac:dyDescent="0.2">
      <c r="A9" s="385">
        <v>2</v>
      </c>
      <c r="B9" s="386" t="s">
        <v>225</v>
      </c>
      <c r="C9" s="387">
        <v>3174</v>
      </c>
      <c r="D9" s="387">
        <f>120*1</f>
        <v>120</v>
      </c>
      <c r="E9" s="387">
        <v>960.3</v>
      </c>
      <c r="F9" s="388" t="s">
        <v>274</v>
      </c>
      <c r="L9" s="389">
        <v>81</v>
      </c>
      <c r="M9" s="389">
        <v>83</v>
      </c>
      <c r="N9" s="389">
        <f>+M9*28+850</f>
        <v>3174</v>
      </c>
    </row>
    <row r="10" spans="1:14" s="389" customFormat="1" ht="25.5" customHeight="1" x14ac:dyDescent="0.2">
      <c r="A10" s="385">
        <v>3</v>
      </c>
      <c r="B10" s="386" t="s">
        <v>220</v>
      </c>
      <c r="C10" s="387">
        <v>3230</v>
      </c>
      <c r="D10" s="387">
        <f>120*1</f>
        <v>120</v>
      </c>
      <c r="E10" s="387">
        <v>960.3</v>
      </c>
      <c r="F10" s="388" t="s">
        <v>274</v>
      </c>
      <c r="M10" s="389">
        <v>85</v>
      </c>
      <c r="N10" s="389">
        <f>+M10*28+850</f>
        <v>3230</v>
      </c>
    </row>
    <row r="11" spans="1:14" s="205" customFormat="1" ht="31.5" customHeight="1" x14ac:dyDescent="0.2">
      <c r="A11" s="382"/>
      <c r="B11" s="383" t="s">
        <v>221</v>
      </c>
      <c r="C11" s="384">
        <f>ROUND(SUM(C8:C10),1)</f>
        <v>41020.6</v>
      </c>
      <c r="D11" s="384">
        <f t="shared" ref="D11:E11" si="0">ROUND(SUM(D8:D10),1)</f>
        <v>977</v>
      </c>
      <c r="E11" s="384">
        <f t="shared" si="0"/>
        <v>9664.1</v>
      </c>
      <c r="H11" s="205">
        <v>90</v>
      </c>
      <c r="I11" s="205">
        <f>+H11*485*22</f>
        <v>960300</v>
      </c>
    </row>
    <row r="13" spans="1:14" ht="51" customHeight="1" x14ac:dyDescent="0.2">
      <c r="B13" s="622" t="s">
        <v>226</v>
      </c>
      <c r="C13" s="622"/>
      <c r="D13" s="622"/>
      <c r="E13" s="622"/>
    </row>
    <row r="18" spans="2:5" ht="20.25" customHeight="1" x14ac:dyDescent="0.2">
      <c r="B18" s="163" t="s">
        <v>2</v>
      </c>
      <c r="C18" s="163"/>
      <c r="D18" s="623" t="str">
        <f>+'Ekamut-caxs'!C72</f>
        <v>Ա. Բասենցյան</v>
      </c>
      <c r="E18" s="623"/>
    </row>
    <row r="19" spans="2:5" ht="18.75" customHeight="1" x14ac:dyDescent="0.2">
      <c r="B19" s="163" t="s">
        <v>4</v>
      </c>
      <c r="D19" s="618" t="s">
        <v>5</v>
      </c>
      <c r="E19" s="618"/>
    </row>
    <row r="20" spans="2:5" ht="18.75" customHeight="1" x14ac:dyDescent="0.2">
      <c r="B20" s="163"/>
      <c r="D20" s="414"/>
      <c r="E20" s="414"/>
    </row>
    <row r="21" spans="2:5" ht="18.75" customHeight="1" x14ac:dyDescent="0.2">
      <c r="B21" s="163" t="s">
        <v>6</v>
      </c>
      <c r="D21" s="619" t="str">
        <f>+'Ekamut-caxs'!C74</f>
        <v>Ա. Ամիրյան</v>
      </c>
      <c r="E21" s="619"/>
    </row>
    <row r="22" spans="2:5" ht="23.25" customHeight="1" x14ac:dyDescent="0.2">
      <c r="D22" s="618" t="s">
        <v>5</v>
      </c>
      <c r="E22" s="618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D60" sqref="D60"/>
    </sheetView>
  </sheetViews>
  <sheetFormatPr defaultRowHeight="13.5" x14ac:dyDescent="0.2"/>
  <cols>
    <col min="1" max="1" width="4.42578125" style="525" customWidth="1"/>
    <col min="2" max="2" width="60.85546875" style="514" customWidth="1"/>
    <col min="3" max="3" width="17.140625" style="514" customWidth="1"/>
    <col min="4" max="4" width="17.5703125" style="514" customWidth="1"/>
    <col min="5" max="16384" width="9.140625" style="514"/>
  </cols>
  <sheetData>
    <row r="1" spans="1:4" s="513" customFormat="1" ht="24" customHeight="1" x14ac:dyDescent="0.2">
      <c r="A1" s="625" t="s">
        <v>72</v>
      </c>
      <c r="B1" s="625"/>
      <c r="C1" s="625"/>
      <c r="D1" s="625"/>
    </row>
    <row r="2" spans="1:4" ht="17.25" x14ac:dyDescent="0.2">
      <c r="A2" s="626" t="str">
        <f>+'Ekamut-caxs'!A8:D8</f>
        <v xml:space="preserve">«Երևանի հ․158 մսուր-մանկապարտեզ» ՀՈԱԿ-ի </v>
      </c>
      <c r="B2" s="626"/>
      <c r="C2" s="626"/>
      <c r="D2" s="626"/>
    </row>
    <row r="3" spans="1:4" ht="17.25" x14ac:dyDescent="0.2">
      <c r="A3" s="626" t="s">
        <v>267</v>
      </c>
      <c r="B3" s="626"/>
      <c r="C3" s="626"/>
      <c r="D3" s="626"/>
    </row>
    <row r="6" spans="1:4" ht="59.25" customHeight="1" x14ac:dyDescent="0.2">
      <c r="A6" s="515" t="s">
        <v>3</v>
      </c>
      <c r="B6" s="515" t="s">
        <v>130</v>
      </c>
      <c r="C6" s="515" t="s">
        <v>131</v>
      </c>
      <c r="D6" s="515" t="s">
        <v>271</v>
      </c>
    </row>
    <row r="7" spans="1:4" s="518" customFormat="1" ht="36.75" customHeight="1" x14ac:dyDescent="0.2">
      <c r="A7" s="516">
        <v>1</v>
      </c>
      <c r="B7" s="517" t="s">
        <v>132</v>
      </c>
      <c r="C7" s="516">
        <f>SUM(C8:C10)</f>
        <v>0</v>
      </c>
      <c r="D7" s="516">
        <f>SUM(D8:D10)</f>
        <v>0</v>
      </c>
    </row>
    <row r="8" spans="1:4" ht="25.5" customHeight="1" x14ac:dyDescent="0.2">
      <c r="A8" s="519">
        <v>1.1000000000000001</v>
      </c>
      <c r="B8" s="520" t="s">
        <v>133</v>
      </c>
      <c r="C8" s="519"/>
      <c r="D8" s="519"/>
    </row>
    <row r="9" spans="1:4" ht="25.5" customHeight="1" x14ac:dyDescent="0.2">
      <c r="A9" s="519">
        <v>1.2</v>
      </c>
      <c r="B9" s="520" t="s">
        <v>134</v>
      </c>
      <c r="C9" s="519"/>
      <c r="D9" s="519"/>
    </row>
    <row r="10" spans="1:4" ht="25.5" customHeight="1" x14ac:dyDescent="0.2">
      <c r="A10" s="519">
        <v>1.3</v>
      </c>
      <c r="B10" s="520" t="s">
        <v>135</v>
      </c>
      <c r="C10" s="519"/>
      <c r="D10" s="519"/>
    </row>
    <row r="11" spans="1:4" s="518" customFormat="1" ht="31.5" customHeight="1" x14ac:dyDescent="0.2">
      <c r="A11" s="516">
        <v>2</v>
      </c>
      <c r="B11" s="521" t="s">
        <v>136</v>
      </c>
      <c r="C11" s="516">
        <f>SUM(C12:C14)</f>
        <v>1</v>
      </c>
      <c r="D11" s="516">
        <f>SUM(D12:D14)</f>
        <v>30</v>
      </c>
    </row>
    <row r="12" spans="1:4" ht="21.75" customHeight="1" x14ac:dyDescent="0.2">
      <c r="A12" s="519">
        <v>2.1</v>
      </c>
      <c r="B12" s="520" t="s">
        <v>137</v>
      </c>
      <c r="C12" s="519">
        <v>1</v>
      </c>
      <c r="D12" s="519">
        <v>30</v>
      </c>
    </row>
    <row r="13" spans="1:4" ht="21.75" customHeight="1" x14ac:dyDescent="0.2">
      <c r="A13" s="519">
        <v>2.2000000000000002</v>
      </c>
      <c r="B13" s="520" t="s">
        <v>138</v>
      </c>
      <c r="C13" s="519"/>
      <c r="D13" s="519"/>
    </row>
    <row r="14" spans="1:4" ht="21.75" customHeight="1" x14ac:dyDescent="0.2">
      <c r="A14" s="519">
        <v>2.2999999999999998</v>
      </c>
      <c r="B14" s="520" t="s">
        <v>139</v>
      </c>
      <c r="C14" s="519"/>
      <c r="D14" s="519"/>
    </row>
    <row r="15" spans="1:4" s="518" customFormat="1" ht="39.75" customHeight="1" x14ac:dyDescent="0.2">
      <c r="A15" s="516">
        <v>3</v>
      </c>
      <c r="B15" s="517" t="s">
        <v>140</v>
      </c>
      <c r="C15" s="516">
        <f>SUM(C16:C18)</f>
        <v>1</v>
      </c>
      <c r="D15" s="516">
        <f>SUM(D16:D18)</f>
        <v>30</v>
      </c>
    </row>
    <row r="16" spans="1:4" ht="23.25" customHeight="1" x14ac:dyDescent="0.2">
      <c r="A16" s="519">
        <v>3.1</v>
      </c>
      <c r="B16" s="522" t="s">
        <v>141</v>
      </c>
      <c r="C16" s="519">
        <v>1</v>
      </c>
      <c r="D16" s="519">
        <v>30</v>
      </c>
    </row>
    <row r="17" spans="1:4" ht="23.25" customHeight="1" x14ac:dyDescent="0.2">
      <c r="A17" s="519">
        <v>3.2</v>
      </c>
      <c r="B17" s="522" t="s">
        <v>142</v>
      </c>
      <c r="C17" s="519"/>
      <c r="D17" s="519"/>
    </row>
    <row r="18" spans="1:4" ht="23.25" customHeight="1" x14ac:dyDescent="0.2">
      <c r="A18" s="519">
        <v>3.3</v>
      </c>
      <c r="B18" s="522" t="s">
        <v>143</v>
      </c>
      <c r="C18" s="519"/>
      <c r="D18" s="519"/>
    </row>
    <row r="19" spans="1:4" s="518" customFormat="1" ht="35.25" customHeight="1" x14ac:dyDescent="0.2">
      <c r="A19" s="516">
        <v>4</v>
      </c>
      <c r="B19" s="517" t="s">
        <v>144</v>
      </c>
      <c r="C19" s="516">
        <f>SUM(C20:C22)</f>
        <v>2</v>
      </c>
      <c r="D19" s="516">
        <f>SUM(D20:D22)</f>
        <v>60</v>
      </c>
    </row>
    <row r="20" spans="1:4" ht="23.25" customHeight="1" x14ac:dyDescent="0.2">
      <c r="A20" s="519">
        <v>4.0999999999999996</v>
      </c>
      <c r="B20" s="522" t="s">
        <v>145</v>
      </c>
      <c r="C20" s="519">
        <v>1</v>
      </c>
      <c r="D20" s="519">
        <v>30</v>
      </c>
    </row>
    <row r="21" spans="1:4" ht="23.25" customHeight="1" x14ac:dyDescent="0.2">
      <c r="A21" s="519">
        <v>4.2</v>
      </c>
      <c r="B21" s="522" t="s">
        <v>146</v>
      </c>
      <c r="C21" s="519">
        <v>1</v>
      </c>
      <c r="D21" s="519">
        <v>30</v>
      </c>
    </row>
    <row r="22" spans="1:4" ht="23.25" customHeight="1" x14ac:dyDescent="0.2">
      <c r="A22" s="519">
        <v>4.3</v>
      </c>
      <c r="B22" s="522" t="s">
        <v>147</v>
      </c>
      <c r="C22" s="519"/>
      <c r="D22" s="519"/>
    </row>
    <row r="23" spans="1:4" s="518" customFormat="1" ht="31.5" customHeight="1" x14ac:dyDescent="0.2">
      <c r="A23" s="516"/>
      <c r="B23" s="517" t="s">
        <v>74</v>
      </c>
      <c r="C23" s="516">
        <f>C7+C11+C15+C19</f>
        <v>4</v>
      </c>
      <c r="D23" s="516">
        <f>D7+D11+D15+D19</f>
        <v>120</v>
      </c>
    </row>
    <row r="24" spans="1:4" s="518" customFormat="1" ht="25.5" customHeight="1" x14ac:dyDescent="0.2">
      <c r="A24" s="523"/>
      <c r="B24" s="524"/>
      <c r="C24" s="523"/>
      <c r="D24" s="523"/>
    </row>
    <row r="25" spans="1:4" s="518" customFormat="1" ht="45.75" customHeight="1" x14ac:dyDescent="0.2">
      <c r="A25" s="523"/>
      <c r="B25" s="528" t="s">
        <v>272</v>
      </c>
      <c r="C25" s="516">
        <v>120</v>
      </c>
      <c r="D25" s="523"/>
    </row>
    <row r="26" spans="1:4" ht="30.75" customHeight="1" x14ac:dyDescent="0.2"/>
    <row r="27" spans="1:4" ht="17.25" x14ac:dyDescent="0.2">
      <c r="B27" s="526" t="s">
        <v>2</v>
      </c>
      <c r="C27" s="627" t="str">
        <f>+'Ekamut-caxs'!C72</f>
        <v>Ա. Բասենցյան</v>
      </c>
      <c r="D27" s="627"/>
    </row>
    <row r="28" spans="1:4" ht="15.75" customHeight="1" x14ac:dyDescent="0.2">
      <c r="B28" s="527" t="s">
        <v>4</v>
      </c>
      <c r="C28" s="624" t="s">
        <v>5</v>
      </c>
      <c r="D28" s="624"/>
    </row>
    <row r="29" spans="1:4" ht="27" customHeight="1" x14ac:dyDescent="0.2">
      <c r="B29" s="518" t="s">
        <v>6</v>
      </c>
      <c r="C29" s="627" t="str">
        <f>+'Ekamut-caxs'!C74</f>
        <v>Ա. Ամիրյան</v>
      </c>
      <c r="D29" s="627"/>
    </row>
    <row r="30" spans="1:4" x14ac:dyDescent="0.2">
      <c r="C30" s="624" t="s">
        <v>5</v>
      </c>
      <c r="D30" s="624"/>
    </row>
    <row r="31" spans="1:4" x14ac:dyDescent="0.2">
      <c r="B31" s="525" t="s">
        <v>148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I2XFl3GxpwjKD4UXwccFQC4+uxdng4+RgTd3wsviU6w=</DigestValue>
    </Reference>
    <Reference Type="http://www.w3.org/2000/09/xmldsig#Object" URI="#idOfficeObject">
      <DigestMethod Algorithm="http://www.w3.org/2001/04/xmlenc#sha256"/>
      <DigestValue>hK3M6NWU6jHpTdeAvMUdkZMgyJLBQG1hNNP0oaIjA9M=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pqliO53yq59cwYbB3Judsgf52jN8Kxj/JKcvnYdtNrA=</DigestValue>
    </Reference>
    <Reference Type="http://www.w3.org/2000/09/xmldsig#Object" URI="#idValidSigLnImg">
      <DigestMethod Algorithm="http://www.w3.org/2001/04/xmlenc#sha256"/>
      <DigestValue>P1sNNLdLFXUV/oKBLq6FLTi813CvGGJHIHhXr6/juv8=</DigestValue>
    </Reference>
    <Reference Type="http://www.w3.org/2000/09/xmldsig#Object" URI="#idInvalidSigLnImg">
      <DigestMethod Algorithm="http://www.w3.org/2001/04/xmlenc#sha256"/>
      <DigestValue>SdnLXJxoRjvr+W+577YxJyJEFEvwcT6fpD8SGYOXTs0=</DigestValue>
    </Reference>
  </SignedInfo>
  <SignatureValue>SBb7kkdqzGMlxdUAKTM8scTtE6K2Tlzr9WIomGVDD8nAvKhqn39XaqelpVuz3/YX9osJbr0ROswH
gQ8fYLd7KqTVGvUC+L9VEupZH6EkJoz88OdzpXYEnS2kBRUDWuEDalbV0LC9MVaj4D8BigIXiNd9
wkiQGQAC4XYSH/oYn6ey49LTOYxTJgAYc22P69xLFWIf9nAt8yYbdAYq00SExVGv1gGwbUiwfW23
uhmROGF6gCwRBHyzNPI97N0VsreKhC1odi88IE0qbsiBmTCsJfBrXVwRTOSJUsK1xwZvX5uoTW4S
uHjI3F7hsc+I6B83rA4CEC9g7vUykdi+WPOByQ==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ljnGgsnFyqeEEbJPHmz6m9Vrc2V4NWwnUe/dVNTKEMk=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tDKqPaB1HPBXq1I2/zQ+4RKrMzyiPtyBuiw4ZiyQNMU=</DigestValue>
      </Reference>
      <Reference URI="/xl/drawings/vmlDrawing2.vml?ContentType=application/vnd.openxmlformats-officedocument.vmlDrawing">
        <DigestMethod Algorithm="http://www.w3.org/2001/04/xmlenc#sha256"/>
        <DigestValue>TacbKTuJbStHVse8qZ5LJTxuL+VxPX75V6maRZzErhg=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q2TO67mEEMh+TbV5rzIwXW2JYcUutMFIhb3Vz6TAPaE=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qxojgCignTPok9e/meZTglfy/kuv/9MGyPnVeL8mRkQ=</DigestValue>
      </Reference>
      <Reference URI="/xl/styles.xml?ContentType=application/vnd.openxmlformats-officedocument.spreadsheetml.styles+xml">
        <DigestMethod Algorithm="http://www.w3.org/2001/04/xmlenc#sha256"/>
        <DigestValue>AgFRrf+PKANKXn7hswFwHyd/tpm1ds+/Gziu4qYZV+I=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hPJKc5mMiW/fHg/nAJ5fw3J1HTyAVa3cdwvE51y+bkU=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SKd681FY4Oa1Rcq3owG09pi3JCj505Syj2pVaZsT90w=</DigestValue>
      </Reference>
      <Reference URI="/xl/worksheets/sheet2.xml?ContentType=application/vnd.openxmlformats-officedocument.spreadsheetml.worksheet+xml">
        <DigestMethod Algorithm="http://www.w3.org/2001/04/xmlenc#sha256"/>
        <DigestValue>fCGfdfJhv5+myIFY2tpKImLTP9ZdfZV6pzjp/13499w=</DigestValue>
      </Reference>
      <Reference URI="/xl/worksheets/sheet3.xml?ContentType=application/vnd.openxmlformats-officedocument.spreadsheetml.worksheet+xml">
        <DigestMethod Algorithm="http://www.w3.org/2001/04/xmlenc#sha256"/>
        <DigestValue>/oxJFmpbpo83x/x+RHHELVaT7IM9Q5Y/4GEVXCYSJOY=</DigestValue>
      </Reference>
      <Reference URI="/xl/worksheets/sheet4.xml?ContentType=application/vnd.openxmlformats-officedocument.spreadsheetml.worksheet+xml">
        <DigestMethod Algorithm="http://www.w3.org/2001/04/xmlenc#sha256"/>
        <DigestValue>tDKNmoDXDUJHWXO8SM3V78V2jHdRTb2nxzFLzDHLdz8=</DigestValue>
      </Reference>
      <Reference URI="/xl/worksheets/sheet5.xml?ContentType=application/vnd.openxmlformats-officedocument.spreadsheetml.worksheet+xml">
        <DigestMethod Algorithm="http://www.w3.org/2001/04/xmlenc#sha256"/>
        <DigestValue>QktIU/w2yQhNK3M9kPFmET5qDKHtZKKFs8Ii44Epl20=</DigestValue>
      </Reference>
      <Reference URI="/xl/worksheets/sheet6.xml?ContentType=application/vnd.openxmlformats-officedocument.spreadsheetml.worksheet+xml">
        <DigestMethod Algorithm="http://www.w3.org/2001/04/xmlenc#sha256"/>
        <DigestValue>TIcovuRuhXfxAd7novYUVkCJbtJtiWDpbUCz9kHPmSE=</DigestValue>
      </Reference>
      <Reference URI="/xl/worksheets/sheet7.xml?ContentType=application/vnd.openxmlformats-officedocument.spreadsheetml.worksheet+xml">
        <DigestMethod Algorithm="http://www.w3.org/2001/04/xmlenc#sha256"/>
        <DigestValue>fWxM4gEdad0Ztv9c2Rby6wyETslarXMs8EET+CxyIk0=</DigestValue>
      </Reference>
      <Reference URI="/xl/worksheets/sheet8.xml?ContentType=application/vnd.openxmlformats-officedocument.spreadsheetml.worksheet+xml">
        <DigestMethod Algorithm="http://www.w3.org/2001/04/xmlenc#sha256"/>
        <DigestValue>AT+Ty1ZBH3uprGyQbjXUm4mig8nOJbLPGPBTfTd2EpM=</DigestValue>
      </Reference>
      <Reference URI="/xl/worksheets/sheet9.xml?ContentType=application/vnd.openxmlformats-officedocument.spreadsheetml.worksheet+xml">
        <DigestMethod Algorithm="http://www.w3.org/2001/04/xmlenc#sha256"/>
        <DigestValue>BQKfQlu9H8GxOB4CvrLI4XcTyOAyszf1E6fSZWbwv3I=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{DC4AC837-69D2-467D-9560-4B3B0A6F9DEA}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2022-12-29T10:59:48Z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2TAEDPkwDO/FN33GKNdxDNkwCEDgrWAAAAAHjjlwB445cAdq4NcAAAAACDJ6duCQAAAAAAAAAAAAAAAAAAAAAAAACQApgAAAAAAAAAAAAAAAAAAAAAAAAAAAAAAAAAAAAAAAAAAAAAAAAAqrhBAQAAAACwzpMA6ftTdwAAkwAAAAAA9ftTdyTXiQH1////AAAAAAAAAAAAAAAAkAEAALjWiQFMzZMA3a9zdwAAFnZAzZMAAAAAAEjNkwAAAAAAAAAAAGG4cncAAAAACQAAAGDOkwBgzpMAAAIAAPz///8BAAAAAAAAAAAAAAAAAAAAAAAAAAAAAACoQp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cyD0TAACXAL0ts264Xv1ipn5BAZhYngAoAgAA0AfeAAgCAADQB94AZAAAAKQRkwAIAgAAoLc9E3BOJhMY+ogXAAAAAAAAAAAAAN4AAgAAAAAAAABBAAAAAADeAHwC3gAAAAAA/AEAAFwS3gAAAAAAAACXAFgS3gAAAIl3aAuTAK5eiXfgxj0Trl6JdwAAAAAAAAAAgA2YAIANmAB8C5MAHy+nbgAAlwAAAAAA/AEAAIwLkwDdLqduAAAAAAcAAAAAAAAAYbhyd/wBAAAHAAAAtAyTALQMkwAAAgAA/P///wEAAAAAAAAAAAAAAAAAAACoQp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YTWAuTADwNkwDO/FN3hJqXAAAAAADXEQoyOwAAAAAAAAAAAAAABQAAAPQBAAAA3UcTAAAAAFBxMhMAAAAA4MYBAZBzMhMAAAAAUHEyE7CSuG4DAAAAuJK4bgEAAAAoRGEXvGrrbr0ts264Xv1ipn5BAZhYngCsDJMA6ftTdwAAkwACAAAA9ftTd6QRkwDg////AAAAAAAAAAAAAAAAkAEAAAAAAAEAAAAAYQByAGkAYQBsAAAAAAAAAAAAAAAAAAAABgAAAAAAAABhuHJ3AAAAAAYAAABcDJMAXAyTAAACAAD8////AQAAAAAAAAAAAAAAAAAAAKhCn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pMAraZUd14TAABoppMAXg4hLV4OLQAAAAAA/////14TCf//////AAsAAAoJCgBErjYTAAAAAF4OLf//////AAsAACEtAQDADUAXAAAAAJw9pXZ5RFJ3Xg4hLZRHyhcBAAAA/////wAAAABwFUsa1KqTAAAAAABwFUsaAAAJGopEUnfADUAXXg4hLQEAAACUR8oXcBVLGgAAAAAAAAAAXg4tANSqkwBeDi3//////wALAAAhLQEAwA1AFwAAAACOJFZ3Xg4hLXAmWxcKAAAA/////wAAAAAQAAAAAwEAAG2hAQAcAAABXg4hL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zNkwBAz5MAzvxTd9xijXcQzZMAhA4K1gAAAAB445cAeOOXAHauDXAAAAAAgyenbgkAAAAAAAAAAAAAAAAAAAAAAAAAkAKYAAAAAAAAAAAAAAAAAAAAAAAAAAAAAAAAAAAAAAAAAAAAAAAAAKq4QQEAAAAAsM6TAOn7U3cAAJMAAAAAAPX7U3ck14kB9f///wAAAAAAAAAAAAAAAJABAAC41okBTM2TAN2vc3cAABZ2QM2TAAAAAABIzZMAAAAAAAAAAABhuHJ3AAAAAAkAAABgzpMAYM6TAAACAAD8////AQAAAAAAAAAAAAAAAAAAAAAAAAAAAAAAqEK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cyD0TAACXAL0ts264Xv1ipn5BAZhYngAoAgAA0AfeAAgCAADQB94AZAAAAKQRkwAIAgAAoLc9E3BOJhMY+ogXAAAAAAAAAAAAAN4AAgAAAAAAAABBAAAAAADeAHwC3gAAAAAA/AEAAFwS3gAAAAAAAACXAFgS3gAAAIl3aAuTAK5eiXfgxj0Trl6JdwAAAAAAAAAAgA2YAIANmAB8C5MAHy+nbgAAlwAAAAAA/AEAAIwLkwDdLqduAAAAAAcAAAAAAAAAYbhyd/wBAAAHAAAAtAyTALQMkwAAAgAA/P///wEAAAAAAAAAAAAAAAAAAACoQp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YTWAuTADwNkwDO/FN3hJqXAAAAAADXEQoyOwAAAAAAAAAAAAAABQAAAPQBAAAA3UcTAAAAAFBxMhMAAAAA4MYBAZBzMhMAAAAAUHEyE7CSuG4DAAAAuJK4bgEAAAAoRGEXvGrrbr0ts264Xv1ipn5BAZhYngCsDJMA6ftTdwAAkwACAAAA9ftTd6QRkwDg////AAAAAAAAAAAAAAAAkAEAAAAAAAEAAAAAYQByAGkAYQBsAAAAAAAAAAAAAAAAAAAABgAAAAAAAABhuHJ3AAAAAAYAAABcDJMAXAyTAAACAAD8////AQAAAAAAAAAAAAAAAAAAAKhCn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pMAraZUd14TAABoppMA5BEhzOQRzAAAAAAAXk7Fbl4TCf//////AAsAAAoJCgBErjYTAAAAAOQRzP//////AAsAACHMAQDADUAXAAAAAJw9pXZ5RFJ35BEhzJRHyhcBAAAA/////wAAAAAImUoa1KqTAAAAAAAImUoaAAAJGopEUnfADUAX5BEhzAEAAACUR8oXCJlKGgAAAAAAAAAA5BHMANSqkwDkEcz//////wALAAAhzAEAwA1AFwAAAACOJFZ35BEhzPhgVRcRAAAA/////wAAAAAQAAAAAwEAAG2hAQAcAAAB5BEhz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Q/LwC6g0Fv3IXxArEEROyJVz8mrqFZIh3jiOi1i0+IA=</DigestValue>
    </Reference>
    <Reference Type="http://www.w3.org/2000/09/xmldsig#Object" URI="#idOfficeObject">
      <DigestMethod Algorithm="http://www.w3.org/2001/04/xmlenc#sha256"/>
      <DigestValue>NauSNPTHw+4jmzNR0hrwL7G6pbXjiSTZZJGCnhNprvc=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yug9FioSokH86e9+2EDUmL35nrUmyx9ZcSnm7cUiMMw=</DigestValue>
    </Reference>
    <Reference Type="http://www.w3.org/2000/09/xmldsig#Object" URI="#idValidSigLnImg">
      <DigestMethod Algorithm="http://www.w3.org/2001/04/xmlenc#sha256"/>
      <DigestValue>hVtEzaP0tFxslfMvadfHxiZG4Q2zJdgYZ6ZHwR1VGio=</DigestValue>
    </Reference>
    <Reference Type="http://www.w3.org/2000/09/xmldsig#Object" URI="#idInvalidSigLnImg">
      <DigestMethod Algorithm="http://www.w3.org/2001/04/xmlenc#sha256"/>
      <DigestValue>iRhXbgjZKb9yGgiZqwFyVP2QxQdI1NZJrxUBJaKSTlM=</DigestValue>
    </Reference>
  </SignedInfo>
  <SignatureValue>FH7tU2Wr71NcclAU0kcxUhrW/6JCkqhgsMiO+7IxHKBLQS2WXLoa4fwj+x2drlFWABS75ZQwchqZ
5gy1Yy/Hk/H+SbC98Zs+5blaAQYPCyHsthYHCvR6po6Rs3h0QFu6ejv6JrZ3gHliDqzBucKwlbbt
hpgIit7s3pOoubY5i/N4QbfTDIBMomXP8Kk8ZjehVOsC7FlDYV2S0oDZI0ZRt3Lds9+eLZ0KLsDF
9xtT+DKOUu57TbEk1qBe9zOTjXSRFUMsjmFVLv5LGnuN71NW7ZR6BcUoE/jQ/oX1jZ5ZKpxLYyrJ
uQ1iNCd2bpQqdgqd1C3+pnEhbf9i9SOkcnyeyA==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ljnGgsnFyqeEEbJPHmz6m9Vrc2V4NWwnUe/dVNTKEMk=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tDKqPaB1HPBXq1I2/zQ+4RKrMzyiPtyBuiw4ZiyQNMU=</DigestValue>
      </Reference>
      <Reference URI="/xl/drawings/vmlDrawing2.vml?ContentType=application/vnd.openxmlformats-officedocument.vmlDrawing">
        <DigestMethod Algorithm="http://www.w3.org/2001/04/xmlenc#sha256"/>
        <DigestValue>TacbKTuJbStHVse8qZ5LJTxuL+VxPX75V6maRZzErhg=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q2TO67mEEMh+TbV5rzIwXW2JYcUutMFIhb3Vz6TAPaE=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qxojgCignTPok9e/meZTglfy/kuv/9MGyPnVeL8mRkQ=</DigestValue>
      </Reference>
      <Reference URI="/xl/styles.xml?ContentType=application/vnd.openxmlformats-officedocument.spreadsheetml.styles+xml">
        <DigestMethod Algorithm="http://www.w3.org/2001/04/xmlenc#sha256"/>
        <DigestValue>AgFRrf+PKANKXn7hswFwHyd/tpm1ds+/Gziu4qYZV+I=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hPJKc5mMiW/fHg/nAJ5fw3J1HTyAVa3cdwvE51y+bkU=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SKd681FY4Oa1Rcq3owG09pi3JCj505Syj2pVaZsT90w=</DigestValue>
      </Reference>
      <Reference URI="/xl/worksheets/sheet2.xml?ContentType=application/vnd.openxmlformats-officedocument.spreadsheetml.worksheet+xml">
        <DigestMethod Algorithm="http://www.w3.org/2001/04/xmlenc#sha256"/>
        <DigestValue>fCGfdfJhv5+myIFY2tpKImLTP9ZdfZV6pzjp/13499w=</DigestValue>
      </Reference>
      <Reference URI="/xl/worksheets/sheet3.xml?ContentType=application/vnd.openxmlformats-officedocument.spreadsheetml.worksheet+xml">
        <DigestMethod Algorithm="http://www.w3.org/2001/04/xmlenc#sha256"/>
        <DigestValue>/oxJFmpbpo83x/x+RHHELVaT7IM9Q5Y/4GEVXCYSJOY=</DigestValue>
      </Reference>
      <Reference URI="/xl/worksheets/sheet4.xml?ContentType=application/vnd.openxmlformats-officedocument.spreadsheetml.worksheet+xml">
        <DigestMethod Algorithm="http://www.w3.org/2001/04/xmlenc#sha256"/>
        <DigestValue>tDKNmoDXDUJHWXO8SM3V78V2jHdRTb2nxzFLzDHLdz8=</DigestValue>
      </Reference>
      <Reference URI="/xl/worksheets/sheet5.xml?ContentType=application/vnd.openxmlformats-officedocument.spreadsheetml.worksheet+xml">
        <DigestMethod Algorithm="http://www.w3.org/2001/04/xmlenc#sha256"/>
        <DigestValue>QktIU/w2yQhNK3M9kPFmET5qDKHtZKKFs8Ii44Epl20=</DigestValue>
      </Reference>
      <Reference URI="/xl/worksheets/sheet6.xml?ContentType=application/vnd.openxmlformats-officedocument.spreadsheetml.worksheet+xml">
        <DigestMethod Algorithm="http://www.w3.org/2001/04/xmlenc#sha256"/>
        <DigestValue>TIcovuRuhXfxAd7novYUVkCJbtJtiWDpbUCz9kHPmSE=</DigestValue>
      </Reference>
      <Reference URI="/xl/worksheets/sheet7.xml?ContentType=application/vnd.openxmlformats-officedocument.spreadsheetml.worksheet+xml">
        <DigestMethod Algorithm="http://www.w3.org/2001/04/xmlenc#sha256"/>
        <DigestValue>fWxM4gEdad0Ztv9c2Rby6wyETslarXMs8EET+CxyIk0=</DigestValue>
      </Reference>
      <Reference URI="/xl/worksheets/sheet8.xml?ContentType=application/vnd.openxmlformats-officedocument.spreadsheetml.worksheet+xml">
        <DigestMethod Algorithm="http://www.w3.org/2001/04/xmlenc#sha256"/>
        <DigestValue>AT+Ty1ZBH3uprGyQbjXUm4mig8nOJbLPGPBTfTd2EpM=</DigestValue>
      </Reference>
      <Reference URI="/xl/worksheets/sheet9.xml?ContentType=application/vnd.openxmlformats-officedocument.spreadsheetml.worksheet+xml">
        <DigestMethod Algorithm="http://www.w3.org/2001/04/xmlenc#sha256"/>
        <DigestValue>BQKfQlu9H8GxOB4CvrLI4XcTyOAyszf1E6fSZWbwv3I=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{97C6F862-1CBF-4F04-A1D9-B26E08345856}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2022-12-29T11:00:07Z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2TAEDPkwDO/FN33GKNdxDNkwCEDgrWAAAAAHjjlwB445cAdq4NcAAAAACDJ6duCQAAAAAAAAAAAAAAAAAAAAAAAACQApgAAAAAAAAAAAAAAAAAAAAAAAAAAAAAAAAAAAAAAAAAAAAAAAAAqrhBAQAAAACwzpMA6ftTdwAAkwAAAAAA9ftTdyTXiQH1////AAAAAAAAAAAAAAAAkAEAALjWiQFMzZMA3a9zdwAAFnZAzZMAAAAAAEjNkwAAAAAAAAAAAGG4cncAAAAACQAAAGDOkwBgzpMAAAIAAPz///8BAAAAAAAAAAAAAAAAAAAAAAAAAAAAAACoQp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cyD0TAACXAL0ts264Xv1ipn5BAZhYngAoAgAA0AfeAAgCAADQB94AZAAAAKQRkwAIAgAAoLc9E3BOJhMY+ogXAAAAAAAAAAAAAN4AAgAAAAAAAABBAAAAAADeAHwC3gAAAAAA/AEAAFwS3gAAAAAAAACXAFgS3gAAAIl3aAuTAK5eiXfgxj0Trl6JdwAAAAAAAAAAgA2YAIANmAB8C5MAHy+nbgAAlwAAAAAA/AEAAIwLkwDdLqduAAAAAAcAAAAAAAAAYbhyd/wBAAAHAAAAtAyTALQMkwAAAgAA/P///wEAAAAAAAAAAAAAAAAAAACoQp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YTWAuTADwNkwDO/FN3hJqXAAAAAADXEQoyOwAAAAAAAAAAAAAABQAAAPQBAAAA3UcTAAAAAFBxMhMAAAAA4MYBAZBzMhMAAAAAUHEyE7CSuG4DAAAAuJK4bgEAAAAoRGEXvGrrbr0ts264Xv1ipn5BAZhYngCsDJMA6ftTdwAAkwACAAAA9ftTd6QRkwDg////AAAAAAAAAAAAAAAAkAEAAAAAAAEAAAAAYQByAGkAYQBsAAAAAAAAAAAAAAAAAAAABgAAAAAAAABhuHJ3AAAAAAYAAABcDJMAXAyTAAACAAD8////AQAAAAAAAAAAAAAAAAAAAKhCn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ZMAraZUd14TAACIpZMAEw4hohMOogAAAAAAXk7Fbl4TCf//////AAsAAAoJCgBErjYTAAAAABMOov//////AAsAACGiAQCABScgAAAAAJw9pXZ5RFJ3Ew4hopRHyhcBAAAA/////wAAAAB4Iloa9KmTAAAAAAB4IloaAAAJGopEUneABScgEw4hogEAAACUR8oXeCJaGgAAAAAAAAAAEw6iAPSpkwATDqL//////wALAAAhogEAgAUnIAAAAACOJFZ3Ew4hohhZPRMKAAAA/////wAAAAAQAAAAAwEAAG2hAQAcAAABEw4ho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WLc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zNkwBAz5MAzvxTd9xijXcQzZMAhA4K1gAAAAB445cAeOOXAHauDXAAAAAAgyenbgkAAAAAAAAAAAAAAAAAAAAAAAAAkAKYAAAAAAAAAAAAAAAAAAAAAAAAAAAAAAAAAAAAAAAAAAAAAAAAAKq4QQEAAAAAsM6TAOn7U3cAAJMAAAAAAPX7U3ck14kB9f///wAAAAAAAAAAAAAAAJABAAC41okBTM2TAN2vc3cAABZ2QM2TAAAAAABIzZMAAAAAAAAAAABhuHJ3AAAAAAkAAABgzpMAYM6TAAACAAD8////AQAAAAAAAAAAAAAAAAAAAAAAAAAAAAAAqEK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cyD0TAACXAL0ts264Xv1ipn5BAZhYngAoAgAA0AfeAAgCAADQB94AZAAAAKQRkwAIAgAAoLc9E3BOJhMY+ogXAAAAAAAAAAAAAN4AAgAAAAAAAABBAAAAAADeAHwC3gAAAAAA/AEAAFwS3gAAAAAAAACXAFgS3gAAAIl3aAuTAK5eiXfgxj0Trl6JdwAAAAAAAAAAgA2YAIANmAB8C5MAHy+nbgAAlwAAAAAA/AEAAIwLkwDdLqduAAAAAAcAAAAAAAAAYbhyd/wBAAAHAAAAtAyTALQMkwAAAgAA/P///wEAAAAAAAAAAAAAAAAAAACoQp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YTWAuTADwNkwDO/FN3hJqXAAAAAADXEQoyOwAAAAAAAAAAAAAABQAAAPQBAAAA3UcTAAAAAFBxMhMAAAAA4MYBAZBzMhMAAAAAUHEyE7CSuG4DAAAAuJK4bgEAAAAoRGEXvGrrbr0ts264Xv1ipn5BAZhYngCsDJMA6ftTdwAAkwACAAAA9ftTd6QRkwDg////AAAAAAAAAAAAAAAAkAEAAAAAAAEAAAAAYQByAGkAYQBsAAAAAAAAAAAAAAAAAAAABgAAAAAAAABhuHJ3AAAAAAYAAABcDJMAXAyTAAACAAD8////AQAAAAAAAAAAAAAAAAAAAKhCn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ZMAraZUd14TAACIpZMAvQ0hLL0NLAAAAAAAXk7Fbl4TCf//////AAsAAAoJCgBErjYTAAAAAL0NLP//////AAsAACEsAQCABScgAAAAAJw9pXZ5RFJ3vQ0hLJRHyhcBAAAA/////wAAAAAQplka9KmTAAAAAAAQplkaAAAJGopEUneABScgvQ0hLAEAAACUR8oXEKZZGgAAAAAAAAAAvQ0sAPSpkwC9DSz//////wALAAAhLAEAgAUnIAAAAACOJFZ3vQ0hLJhdVRcRAAAA/////wAAAAAQAAAAAwEAAG2hAQAcAAABvQ0hL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2022-12-23T13:22:59Z</dcterms:modified>
</cp:coreProperties>
</file>